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60" windowWidth="20640" windowHeight="11670"/>
  </bookViews>
  <sheets>
    <sheet name="пер меропр " sheetId="4" r:id="rId1"/>
    <sheet name="рес.обеспеч." sheetId="3" r:id="rId2"/>
  </sheets>
  <externalReferences>
    <externalReference r:id="rId3"/>
  </externalReferences>
  <definedNames>
    <definedName name="___xlnm.Print_Titles" localSheetId="0">'пер меропр '!$6:$9</definedName>
    <definedName name="__xlnm.Print_Area" localSheetId="0">'пер меропр '!$A$1:$M$658</definedName>
    <definedName name="__xlnm.Print_Titles" localSheetId="0">'пер меропр '!$6:$9</definedName>
    <definedName name="_xlnm._FilterDatabase" localSheetId="0" hidden="1">'пер меропр '!$A$9:$M$655</definedName>
    <definedName name="_xlnm.Print_Titles" localSheetId="0">'пер меропр '!$6:$9</definedName>
    <definedName name="_xlnm.Print_Area" localSheetId="0">'пер меропр '!$A$1:$M$657</definedName>
    <definedName name="_xlnm.Print_Area" localSheetId="1">рес.обеспеч.!$A$1:$H$125</definedName>
  </definedNames>
  <calcPr calcId="125725"/>
</workbook>
</file>

<file path=xl/calcChain.xml><?xml version="1.0" encoding="utf-8"?>
<calcChain xmlns="http://schemas.openxmlformats.org/spreadsheetml/2006/main">
  <c r="J20" i="4"/>
  <c r="G33"/>
  <c r="G34"/>
  <c r="G35"/>
  <c r="H346" l="1"/>
  <c r="H165" s="1"/>
  <c r="I346"/>
  <c r="I165" s="1"/>
  <c r="J346"/>
  <c r="J165" s="1"/>
  <c r="K346"/>
  <c r="G346"/>
  <c r="F122" i="3" l="1"/>
  <c r="G122"/>
  <c r="H122"/>
  <c r="E122"/>
  <c r="D122" s="1"/>
  <c r="D123"/>
  <c r="I113" i="4"/>
  <c r="I550"/>
  <c r="I551"/>
  <c r="J550"/>
  <c r="J551"/>
  <c r="I549"/>
  <c r="J549"/>
  <c r="G358"/>
  <c r="G357"/>
  <c r="G355"/>
  <c r="G354"/>
  <c r="G353"/>
  <c r="G352"/>
  <c r="G351"/>
  <c r="G350"/>
  <c r="G349"/>
  <c r="G348"/>
  <c r="J347"/>
  <c r="G347" s="1"/>
  <c r="I347"/>
  <c r="H347"/>
  <c r="J360" l="1"/>
  <c r="I360"/>
  <c r="H360"/>
  <c r="G371"/>
  <c r="G370"/>
  <c r="G368"/>
  <c r="G367"/>
  <c r="G366"/>
  <c r="G365"/>
  <c r="G364"/>
  <c r="G363"/>
  <c r="G362"/>
  <c r="G361"/>
  <c r="H336"/>
  <c r="I336"/>
  <c r="J336"/>
  <c r="K336"/>
  <c r="H337"/>
  <c r="I337"/>
  <c r="J337"/>
  <c r="K337"/>
  <c r="H338"/>
  <c r="I338"/>
  <c r="J338"/>
  <c r="K338"/>
  <c r="H339"/>
  <c r="I339"/>
  <c r="J339"/>
  <c r="K339"/>
  <c r="H340"/>
  <c r="I340"/>
  <c r="J340"/>
  <c r="K340"/>
  <c r="H341"/>
  <c r="I341"/>
  <c r="J341"/>
  <c r="K341"/>
  <c r="H342"/>
  <c r="I342"/>
  <c r="J342"/>
  <c r="K342"/>
  <c r="H343"/>
  <c r="I343"/>
  <c r="J343"/>
  <c r="K343"/>
  <c r="H344"/>
  <c r="I344"/>
  <c r="J344"/>
  <c r="K344"/>
  <c r="H345"/>
  <c r="I345"/>
  <c r="J345"/>
  <c r="K345"/>
  <c r="H335"/>
  <c r="H334" s="1"/>
  <c r="I335"/>
  <c r="I334" s="1"/>
  <c r="J335"/>
  <c r="J334" s="1"/>
  <c r="K335"/>
  <c r="K334" s="1"/>
  <c r="J308"/>
  <c r="J100"/>
  <c r="J89"/>
  <c r="J88"/>
  <c r="G121" i="3"/>
  <c r="G360" i="4" l="1"/>
  <c r="G335"/>
  <c r="G344"/>
  <c r="G341"/>
  <c r="G339"/>
  <c r="G337"/>
  <c r="G345"/>
  <c r="G342"/>
  <c r="G340"/>
  <c r="G338"/>
  <c r="G336"/>
  <c r="G334"/>
  <c r="E84" i="3"/>
  <c r="F84"/>
  <c r="G84"/>
  <c r="H84"/>
  <c r="E85"/>
  <c r="F85"/>
  <c r="G85"/>
  <c r="H85"/>
  <c r="E86"/>
  <c r="F86"/>
  <c r="G86"/>
  <c r="H86"/>
  <c r="E32"/>
  <c r="F32"/>
  <c r="G32"/>
  <c r="H32"/>
  <c r="E33"/>
  <c r="F33"/>
  <c r="G33"/>
  <c r="H33"/>
  <c r="E34"/>
  <c r="F34"/>
  <c r="G34"/>
  <c r="H34"/>
  <c r="G639" i="4"/>
  <c r="G640"/>
  <c r="G641"/>
  <c r="G642"/>
  <c r="G71" i="3"/>
  <c r="J615" i="4"/>
  <c r="G72" i="3" s="1"/>
  <c r="J616" i="4"/>
  <c r="G73" i="3" s="1"/>
  <c r="G549" i="4"/>
  <c r="G550"/>
  <c r="G551"/>
  <c r="G535"/>
  <c r="G536"/>
  <c r="G537"/>
  <c r="G538"/>
  <c r="I77"/>
  <c r="K77"/>
  <c r="H614"/>
  <c r="E71" i="3" s="1"/>
  <c r="I614" i="4"/>
  <c r="F71" i="3" s="1"/>
  <c r="K614" i="4"/>
  <c r="H71" i="3" s="1"/>
  <c r="H615" i="4"/>
  <c r="E72" i="3" s="1"/>
  <c r="I615" i="4"/>
  <c r="F72" i="3" s="1"/>
  <c r="K615" i="4"/>
  <c r="H72" i="3" s="1"/>
  <c r="H616" i="4"/>
  <c r="E73" i="3" s="1"/>
  <c r="I616" i="4"/>
  <c r="F73" i="3" s="1"/>
  <c r="K616" i="4"/>
  <c r="H73" i="3" s="1"/>
  <c r="H587" i="4"/>
  <c r="I587"/>
  <c r="K587"/>
  <c r="J588"/>
  <c r="G58" i="3" s="1"/>
  <c r="H589" i="4"/>
  <c r="E59" i="3" s="1"/>
  <c r="I589" i="4"/>
  <c r="F59" i="3" s="1"/>
  <c r="J589" i="4"/>
  <c r="G59" i="3" s="1"/>
  <c r="K589" i="4"/>
  <c r="H59" i="3" s="1"/>
  <c r="J590" i="4"/>
  <c r="G60" i="3" s="1"/>
  <c r="G576" i="4"/>
  <c r="H499"/>
  <c r="H497"/>
  <c r="I497"/>
  <c r="J497"/>
  <c r="K497"/>
  <c r="H498"/>
  <c r="I498"/>
  <c r="J498"/>
  <c r="K498"/>
  <c r="I499"/>
  <c r="J499"/>
  <c r="K499"/>
  <c r="H444"/>
  <c r="I444"/>
  <c r="K444"/>
  <c r="H445"/>
  <c r="I445"/>
  <c r="J445"/>
  <c r="K445"/>
  <c r="H446"/>
  <c r="I446"/>
  <c r="J446"/>
  <c r="K446"/>
  <c r="H447"/>
  <c r="I447"/>
  <c r="J447"/>
  <c r="K447"/>
  <c r="I397"/>
  <c r="J397"/>
  <c r="K397"/>
  <c r="H397"/>
  <c r="G384"/>
  <c r="I127"/>
  <c r="J127"/>
  <c r="K127"/>
  <c r="H127"/>
  <c r="H37"/>
  <c r="H38"/>
  <c r="I38"/>
  <c r="J38"/>
  <c r="K38"/>
  <c r="H18"/>
  <c r="I18"/>
  <c r="K18"/>
  <c r="H19"/>
  <c r="I19"/>
  <c r="J19"/>
  <c r="K19"/>
  <c r="H20"/>
  <c r="I20"/>
  <c r="K20"/>
  <c r="H21"/>
  <c r="I21"/>
  <c r="F20" i="3" s="1"/>
  <c r="J21" i="4"/>
  <c r="K21"/>
  <c r="H20" i="3" s="1"/>
  <c r="H22" i="4"/>
  <c r="I22"/>
  <c r="F21" i="3" s="1"/>
  <c r="J22" i="4"/>
  <c r="G21" i="3" s="1"/>
  <c r="K22" i="4"/>
  <c r="H21" i="3" s="1"/>
  <c r="H23" i="4"/>
  <c r="G629"/>
  <c r="G20" l="1"/>
  <c r="E21" i="3"/>
  <c r="G22" i="4"/>
  <c r="E20" i="3"/>
  <c r="G21" i="4"/>
  <c r="G397"/>
  <c r="H36"/>
  <c r="D85" i="3"/>
  <c r="D72"/>
  <c r="D59"/>
  <c r="G20"/>
  <c r="D20" s="1"/>
  <c r="D33"/>
  <c r="G127" i="4"/>
  <c r="J319"/>
  <c r="N658" l="1"/>
  <c r="J457"/>
  <c r="J444" s="1"/>
  <c r="J522"/>
  <c r="E76" i="3" l="1"/>
  <c r="F76"/>
  <c r="G76"/>
  <c r="H76"/>
  <c r="E77"/>
  <c r="F77"/>
  <c r="G77"/>
  <c r="H77"/>
  <c r="E78"/>
  <c r="F78"/>
  <c r="G78"/>
  <c r="H78"/>
  <c r="E79"/>
  <c r="F79"/>
  <c r="G79"/>
  <c r="H79"/>
  <c r="E80"/>
  <c r="F80"/>
  <c r="G80"/>
  <c r="H80"/>
  <c r="E81"/>
  <c r="F81"/>
  <c r="G81"/>
  <c r="H81"/>
  <c r="E82"/>
  <c r="F82"/>
  <c r="G82"/>
  <c r="H82"/>
  <c r="E83"/>
  <c r="F83"/>
  <c r="G83"/>
  <c r="H83"/>
  <c r="F75"/>
  <c r="G75"/>
  <c r="H75"/>
  <c r="E75"/>
  <c r="E25"/>
  <c r="F25"/>
  <c r="G25"/>
  <c r="H25"/>
  <c r="E26"/>
  <c r="F26"/>
  <c r="G26"/>
  <c r="H26"/>
  <c r="E27"/>
  <c r="F27"/>
  <c r="G27"/>
  <c r="H27"/>
  <c r="E28"/>
  <c r="F28"/>
  <c r="G28"/>
  <c r="H28"/>
  <c r="E29"/>
  <c r="F29"/>
  <c r="G29"/>
  <c r="H29"/>
  <c r="E30"/>
  <c r="F30"/>
  <c r="G30"/>
  <c r="H30"/>
  <c r="E31"/>
  <c r="F31"/>
  <c r="G31"/>
  <c r="H31"/>
  <c r="J235" i="4"/>
  <c r="J187"/>
  <c r="D81" i="3" l="1"/>
  <c r="F74"/>
  <c r="D86"/>
  <c r="D77"/>
  <c r="H74"/>
  <c r="D84"/>
  <c r="D80"/>
  <c r="D79"/>
  <c r="D76"/>
  <c r="D83"/>
  <c r="D82"/>
  <c r="D78"/>
  <c r="D32"/>
  <c r="D31"/>
  <c r="D30"/>
  <c r="D29"/>
  <c r="D27"/>
  <c r="D26"/>
  <c r="G74"/>
  <c r="D34"/>
  <c r="D28"/>
  <c r="D25"/>
  <c r="E74"/>
  <c r="D75"/>
  <c r="H120"/>
  <c r="F120"/>
  <c r="E120"/>
  <c r="D118"/>
  <c r="H117"/>
  <c r="H116" s="1"/>
  <c r="G117"/>
  <c r="G116" s="1"/>
  <c r="F117"/>
  <c r="F116" s="1"/>
  <c r="E117"/>
  <c r="E116" s="1"/>
  <c r="H115"/>
  <c r="G115"/>
  <c r="F115"/>
  <c r="F114" s="1"/>
  <c r="E115"/>
  <c r="E114" s="1"/>
  <c r="H114"/>
  <c r="G114"/>
  <c r="D74" l="1"/>
  <c r="D116"/>
  <c r="D114"/>
  <c r="D117"/>
  <c r="G638" i="4"/>
  <c r="G636"/>
  <c r="G635"/>
  <c r="G634"/>
  <c r="G633"/>
  <c r="G632"/>
  <c r="G631"/>
  <c r="K630"/>
  <c r="J630"/>
  <c r="I630"/>
  <c r="H630"/>
  <c r="J626"/>
  <c r="J613" s="1"/>
  <c r="J625"/>
  <c r="G625" s="1"/>
  <c r="J624"/>
  <c r="G624" s="1"/>
  <c r="G623"/>
  <c r="J622"/>
  <c r="G621"/>
  <c r="J620"/>
  <c r="J607" s="1"/>
  <c r="G64" i="3" s="1"/>
  <c r="G619" i="4"/>
  <c r="G618"/>
  <c r="H601"/>
  <c r="H588" s="1"/>
  <c r="E58" i="3" s="1"/>
  <c r="K613" i="4"/>
  <c r="H70" i="3" s="1"/>
  <c r="I613" i="4"/>
  <c r="F70" i="3" s="1"/>
  <c r="H613" i="4"/>
  <c r="E70" i="3" s="1"/>
  <c r="K612" i="4"/>
  <c r="H69" i="3" s="1"/>
  <c r="I612" i="4"/>
  <c r="F69" i="3" s="1"/>
  <c r="H612" i="4"/>
  <c r="K611"/>
  <c r="H68" i="3" s="1"/>
  <c r="I611" i="4"/>
  <c r="H611"/>
  <c r="E68" i="3" s="1"/>
  <c r="K610" i="4"/>
  <c r="H67" i="3" s="1"/>
  <c r="J610" i="4"/>
  <c r="G67" i="3" s="1"/>
  <c r="I610" i="4"/>
  <c r="F67" i="3" s="1"/>
  <c r="H610" i="4"/>
  <c r="E67" i="3" s="1"/>
  <c r="K609" i="4"/>
  <c r="H66" i="3" s="1"/>
  <c r="I609" i="4"/>
  <c r="F66" i="3" s="1"/>
  <c r="H609" i="4"/>
  <c r="E66" i="3" s="1"/>
  <c r="K608" i="4"/>
  <c r="H65" i="3" s="1"/>
  <c r="J608" i="4"/>
  <c r="G65" i="3" s="1"/>
  <c r="I608" i="4"/>
  <c r="F65" i="3" s="1"/>
  <c r="H608" i="4"/>
  <c r="E65" i="3" s="1"/>
  <c r="K607" i="4"/>
  <c r="H64" i="3" s="1"/>
  <c r="I607" i="4"/>
  <c r="H607"/>
  <c r="E64" i="3" s="1"/>
  <c r="K606" i="4"/>
  <c r="H63" i="3" s="1"/>
  <c r="J606" i="4"/>
  <c r="G63" i="3" s="1"/>
  <c r="I606" i="4"/>
  <c r="F63" i="3" s="1"/>
  <c r="H606" i="4"/>
  <c r="E63" i="3" s="1"/>
  <c r="K605" i="4"/>
  <c r="H62" i="3" s="1"/>
  <c r="J605" i="4"/>
  <c r="G62" i="3" s="1"/>
  <c r="I605" i="4"/>
  <c r="F62" i="3" s="1"/>
  <c r="H605" i="4"/>
  <c r="E62" i="3" s="1"/>
  <c r="J600" i="4"/>
  <c r="J599"/>
  <c r="J598"/>
  <c r="G598" s="1"/>
  <c r="G597"/>
  <c r="G596"/>
  <c r="J595"/>
  <c r="J594"/>
  <c r="G593"/>
  <c r="G592"/>
  <c r="H57" i="3"/>
  <c r="F57"/>
  <c r="E57"/>
  <c r="K586" i="4"/>
  <c r="H56" i="3" s="1"/>
  <c r="I586" i="4"/>
  <c r="F56" i="3" s="1"/>
  <c r="H586" i="4"/>
  <c r="E56" i="3" s="1"/>
  <c r="K585" i="4"/>
  <c r="H55" i="3" s="1"/>
  <c r="I585" i="4"/>
  <c r="F55" i="3" s="1"/>
  <c r="H585" i="4"/>
  <c r="E55" i="3" s="1"/>
  <c r="K584" i="4"/>
  <c r="H54" i="3" s="1"/>
  <c r="J584" i="4"/>
  <c r="G54" i="3" s="1"/>
  <c r="I584" i="4"/>
  <c r="F54" i="3" s="1"/>
  <c r="H584" i="4"/>
  <c r="E54" i="3" s="1"/>
  <c r="K583" i="4"/>
  <c r="H53" i="3" s="1"/>
  <c r="J583" i="4"/>
  <c r="G53" i="3" s="1"/>
  <c r="I583" i="4"/>
  <c r="F53" i="3" s="1"/>
  <c r="H583" i="4"/>
  <c r="K582"/>
  <c r="H52" i="3" s="1"/>
  <c r="I582" i="4"/>
  <c r="F52" i="3" s="1"/>
  <c r="H582" i="4"/>
  <c r="E52" i="3" s="1"/>
  <c r="K581" i="4"/>
  <c r="H51" i="3" s="1"/>
  <c r="I581" i="4"/>
  <c r="F51" i="3" s="1"/>
  <c r="H581" i="4"/>
  <c r="E51" i="3" s="1"/>
  <c r="K580" i="4"/>
  <c r="J580"/>
  <c r="G50" i="3" s="1"/>
  <c r="I580" i="4"/>
  <c r="F50" i="3" s="1"/>
  <c r="H580" i="4"/>
  <c r="E50" i="3" s="1"/>
  <c r="K579" i="4"/>
  <c r="H49" i="3" s="1"/>
  <c r="J579" i="4"/>
  <c r="G49" i="3" s="1"/>
  <c r="I579" i="4"/>
  <c r="F49" i="3" s="1"/>
  <c r="H579" i="4"/>
  <c r="E49" i="3" s="1"/>
  <c r="G577" i="4"/>
  <c r="G574"/>
  <c r="G573"/>
  <c r="G572"/>
  <c r="G571"/>
  <c r="G570"/>
  <c r="G569"/>
  <c r="G568"/>
  <c r="G567"/>
  <c r="G566"/>
  <c r="K565"/>
  <c r="J565"/>
  <c r="I565"/>
  <c r="H565"/>
  <c r="G564"/>
  <c r="G561"/>
  <c r="G560"/>
  <c r="G559"/>
  <c r="G558"/>
  <c r="G557"/>
  <c r="G556"/>
  <c r="G555"/>
  <c r="G554"/>
  <c r="G553"/>
  <c r="K552"/>
  <c r="J552"/>
  <c r="I552"/>
  <c r="H552"/>
  <c r="G548"/>
  <c r="J547"/>
  <c r="I547"/>
  <c r="J546"/>
  <c r="I546"/>
  <c r="G545"/>
  <c r="G544"/>
  <c r="G543"/>
  <c r="G542"/>
  <c r="G541"/>
  <c r="G540"/>
  <c r="K539"/>
  <c r="H539"/>
  <c r="J534"/>
  <c r="G534" s="1"/>
  <c r="G533"/>
  <c r="G532"/>
  <c r="J531"/>
  <c r="G530"/>
  <c r="G529"/>
  <c r="G528"/>
  <c r="G527"/>
  <c r="K526"/>
  <c r="I526"/>
  <c r="H526"/>
  <c r="G525"/>
  <c r="G523"/>
  <c r="G522"/>
  <c r="J521"/>
  <c r="G521" s="1"/>
  <c r="G520"/>
  <c r="G519"/>
  <c r="G518"/>
  <c r="G517"/>
  <c r="G516"/>
  <c r="G515"/>
  <c r="G514"/>
  <c r="K513"/>
  <c r="I513"/>
  <c r="H513"/>
  <c r="G512"/>
  <c r="G510"/>
  <c r="J509"/>
  <c r="G509" s="1"/>
  <c r="J508"/>
  <c r="G508" s="1"/>
  <c r="J507"/>
  <c r="G507" s="1"/>
  <c r="G506"/>
  <c r="G505"/>
  <c r="G504"/>
  <c r="G503"/>
  <c r="G502"/>
  <c r="G501"/>
  <c r="K500"/>
  <c r="I500"/>
  <c r="H500"/>
  <c r="K496"/>
  <c r="I496"/>
  <c r="H496"/>
  <c r="K495"/>
  <c r="I495"/>
  <c r="H495"/>
  <c r="K494"/>
  <c r="I494"/>
  <c r="H494"/>
  <c r="K493"/>
  <c r="J493"/>
  <c r="I493"/>
  <c r="H493"/>
  <c r="K492"/>
  <c r="J492"/>
  <c r="I492"/>
  <c r="H492"/>
  <c r="K491"/>
  <c r="J491"/>
  <c r="I491"/>
  <c r="H491"/>
  <c r="K490"/>
  <c r="J490"/>
  <c r="I490"/>
  <c r="H490"/>
  <c r="K489"/>
  <c r="J489"/>
  <c r="I489"/>
  <c r="H489"/>
  <c r="K488"/>
  <c r="J488"/>
  <c r="I488"/>
  <c r="H488"/>
  <c r="G486"/>
  <c r="G484"/>
  <c r="G483"/>
  <c r="G482"/>
  <c r="G481"/>
  <c r="G480"/>
  <c r="G479"/>
  <c r="G478"/>
  <c r="G477"/>
  <c r="G476"/>
  <c r="G475"/>
  <c r="K474"/>
  <c r="J474"/>
  <c r="I474"/>
  <c r="H474"/>
  <c r="G473"/>
  <c r="G471"/>
  <c r="G470"/>
  <c r="I469"/>
  <c r="G469" s="1"/>
  <c r="G468"/>
  <c r="G467"/>
  <c r="G466"/>
  <c r="G465"/>
  <c r="G464"/>
  <c r="G463"/>
  <c r="G462"/>
  <c r="K461"/>
  <c r="J461"/>
  <c r="H461"/>
  <c r="G460"/>
  <c r="J456"/>
  <c r="J443" s="1"/>
  <c r="G455"/>
  <c r="G454"/>
  <c r="G453"/>
  <c r="J452"/>
  <c r="G452" s="1"/>
  <c r="G451"/>
  <c r="G450"/>
  <c r="G449"/>
  <c r="K448"/>
  <c r="I448"/>
  <c r="H448"/>
  <c r="K443"/>
  <c r="H443"/>
  <c r="K442"/>
  <c r="J442"/>
  <c r="I442"/>
  <c r="H442"/>
  <c r="K441"/>
  <c r="J441"/>
  <c r="I441"/>
  <c r="H441"/>
  <c r="K440"/>
  <c r="J440"/>
  <c r="I440"/>
  <c r="H440"/>
  <c r="K439"/>
  <c r="I439"/>
  <c r="H439"/>
  <c r="K438"/>
  <c r="J438"/>
  <c r="I438"/>
  <c r="H438"/>
  <c r="K437"/>
  <c r="J437"/>
  <c r="I437"/>
  <c r="H437"/>
  <c r="K436"/>
  <c r="J436"/>
  <c r="I436"/>
  <c r="H436"/>
  <c r="G434"/>
  <c r="G433"/>
  <c r="G432"/>
  <c r="J431"/>
  <c r="G430"/>
  <c r="G429"/>
  <c r="G428"/>
  <c r="G427"/>
  <c r="G426"/>
  <c r="G425"/>
  <c r="G424"/>
  <c r="K423"/>
  <c r="I423"/>
  <c r="H423"/>
  <c r="G422"/>
  <c r="G421"/>
  <c r="G420"/>
  <c r="G419"/>
  <c r="G418"/>
  <c r="G417"/>
  <c r="G416"/>
  <c r="G415"/>
  <c r="G414"/>
  <c r="G413"/>
  <c r="G412"/>
  <c r="K411"/>
  <c r="J411"/>
  <c r="I411"/>
  <c r="H411"/>
  <c r="G410"/>
  <c r="G409"/>
  <c r="G408"/>
  <c r="G407"/>
  <c r="G406"/>
  <c r="G405"/>
  <c r="G404"/>
  <c r="G403"/>
  <c r="G402"/>
  <c r="G401"/>
  <c r="G400"/>
  <c r="K399"/>
  <c r="J399"/>
  <c r="I399"/>
  <c r="H399"/>
  <c r="K396"/>
  <c r="J396"/>
  <c r="I396"/>
  <c r="H396"/>
  <c r="K395"/>
  <c r="J395"/>
  <c r="I395"/>
  <c r="H395"/>
  <c r="K394"/>
  <c r="I394"/>
  <c r="H394"/>
  <c r="K393"/>
  <c r="J393"/>
  <c r="I393"/>
  <c r="H393"/>
  <c r="K392"/>
  <c r="J392"/>
  <c r="I392"/>
  <c r="H392"/>
  <c r="K391"/>
  <c r="J391"/>
  <c r="I391"/>
  <c r="H391"/>
  <c r="K390"/>
  <c r="J390"/>
  <c r="I390"/>
  <c r="H390"/>
  <c r="K389"/>
  <c r="J389"/>
  <c r="I389"/>
  <c r="H389"/>
  <c r="K388"/>
  <c r="J388"/>
  <c r="I388"/>
  <c r="H388"/>
  <c r="K387"/>
  <c r="J387"/>
  <c r="I387"/>
  <c r="H387"/>
  <c r="G385"/>
  <c r="G383"/>
  <c r="G382"/>
  <c r="G381"/>
  <c r="G380"/>
  <c r="G379"/>
  <c r="J378"/>
  <c r="J373" s="1"/>
  <c r="G377"/>
  <c r="G376"/>
  <c r="G375"/>
  <c r="G374"/>
  <c r="K373"/>
  <c r="H373"/>
  <c r="G333"/>
  <c r="G332"/>
  <c r="G330"/>
  <c r="G329"/>
  <c r="G328"/>
  <c r="G327"/>
  <c r="G326"/>
  <c r="G325"/>
  <c r="G324"/>
  <c r="G323"/>
  <c r="J322"/>
  <c r="I322"/>
  <c r="H322"/>
  <c r="G321"/>
  <c r="G320"/>
  <c r="G319"/>
  <c r="G318"/>
  <c r="G317"/>
  <c r="G316"/>
  <c r="G315"/>
  <c r="G314"/>
  <c r="G313"/>
  <c r="G312"/>
  <c r="G311"/>
  <c r="J310"/>
  <c r="I310"/>
  <c r="H310"/>
  <c r="K309"/>
  <c r="J309"/>
  <c r="I309"/>
  <c r="H309"/>
  <c r="K308"/>
  <c r="I308"/>
  <c r="H308"/>
  <c r="K307"/>
  <c r="J307"/>
  <c r="I307"/>
  <c r="H307"/>
  <c r="K306"/>
  <c r="J306"/>
  <c r="I306"/>
  <c r="H306"/>
  <c r="K305"/>
  <c r="J305"/>
  <c r="I305"/>
  <c r="H305"/>
  <c r="K304"/>
  <c r="J304"/>
  <c r="I304"/>
  <c r="H304"/>
  <c r="K303"/>
  <c r="J303"/>
  <c r="I303"/>
  <c r="H303"/>
  <c r="K302"/>
  <c r="J302"/>
  <c r="I302"/>
  <c r="H302"/>
  <c r="K301"/>
  <c r="J301"/>
  <c r="I301"/>
  <c r="H301"/>
  <c r="K300"/>
  <c r="J300"/>
  <c r="I300"/>
  <c r="H300"/>
  <c r="K299"/>
  <c r="J299"/>
  <c r="I299"/>
  <c r="H299"/>
  <c r="G297"/>
  <c r="G296"/>
  <c r="G295"/>
  <c r="J294"/>
  <c r="G293"/>
  <c r="G292"/>
  <c r="G291"/>
  <c r="G290"/>
  <c r="G289"/>
  <c r="G288"/>
  <c r="G287"/>
  <c r="K286"/>
  <c r="I286"/>
  <c r="H286"/>
  <c r="G285"/>
  <c r="G284"/>
  <c r="G283"/>
  <c r="G282"/>
  <c r="G281"/>
  <c r="G280"/>
  <c r="G279"/>
  <c r="G278"/>
  <c r="G277"/>
  <c r="G276"/>
  <c r="G275"/>
  <c r="J274"/>
  <c r="I274"/>
  <c r="H274"/>
  <c r="K273"/>
  <c r="J273"/>
  <c r="I273"/>
  <c r="H273"/>
  <c r="K272"/>
  <c r="J272"/>
  <c r="I272"/>
  <c r="H272"/>
  <c r="K271"/>
  <c r="J271"/>
  <c r="I271"/>
  <c r="H271"/>
  <c r="K270"/>
  <c r="I270"/>
  <c r="H270"/>
  <c r="K269"/>
  <c r="J269"/>
  <c r="I269"/>
  <c r="H269"/>
  <c r="K268"/>
  <c r="J268"/>
  <c r="I268"/>
  <c r="H268"/>
  <c r="K267"/>
  <c r="J267"/>
  <c r="I267"/>
  <c r="H267"/>
  <c r="K266"/>
  <c r="J266"/>
  <c r="I266"/>
  <c r="H266"/>
  <c r="K265"/>
  <c r="J265"/>
  <c r="I265"/>
  <c r="H265"/>
  <c r="K264"/>
  <c r="J264"/>
  <c r="I264"/>
  <c r="H264"/>
  <c r="K263"/>
  <c r="J263"/>
  <c r="I263"/>
  <c r="H263"/>
  <c r="G258"/>
  <c r="G257"/>
  <c r="K250"/>
  <c r="J250"/>
  <c r="G250" s="1"/>
  <c r="I250"/>
  <c r="H250"/>
  <c r="G249"/>
  <c r="G248"/>
  <c r="G247"/>
  <c r="G246"/>
  <c r="G245"/>
  <c r="G244"/>
  <c r="G243"/>
  <c r="G242"/>
  <c r="G241"/>
  <c r="G240"/>
  <c r="G239"/>
  <c r="K238"/>
  <c r="J238"/>
  <c r="I238"/>
  <c r="H238"/>
  <c r="G237"/>
  <c r="G236"/>
  <c r="G235"/>
  <c r="J234"/>
  <c r="G234" s="1"/>
  <c r="G233"/>
  <c r="G232"/>
  <c r="G231"/>
  <c r="G230"/>
  <c r="G229"/>
  <c r="G228"/>
  <c r="G227"/>
  <c r="K226"/>
  <c r="I226"/>
  <c r="H226"/>
  <c r="K225"/>
  <c r="J225"/>
  <c r="I225"/>
  <c r="H225"/>
  <c r="K224"/>
  <c r="J224"/>
  <c r="I224"/>
  <c r="H224"/>
  <c r="K223"/>
  <c r="H112" i="3" s="1"/>
  <c r="J223" i="4"/>
  <c r="G112" i="3" s="1"/>
  <c r="I223" i="4"/>
  <c r="F112" i="3" s="1"/>
  <c r="H223" i="4"/>
  <c r="K222"/>
  <c r="H111" i="3" s="1"/>
  <c r="I222" i="4"/>
  <c r="H222"/>
  <c r="E111" i="3" s="1"/>
  <c r="K221" i="4"/>
  <c r="J221"/>
  <c r="G110" i="3" s="1"/>
  <c r="I221" i="4"/>
  <c r="F110" i="3" s="1"/>
  <c r="H221" i="4"/>
  <c r="E110" i="3" s="1"/>
  <c r="K220" i="4"/>
  <c r="H109" i="3" s="1"/>
  <c r="J220" i="4"/>
  <c r="G109" i="3" s="1"/>
  <c r="I220" i="4"/>
  <c r="F109" i="3" s="1"/>
  <c r="H220" i="4"/>
  <c r="K219"/>
  <c r="J219"/>
  <c r="I219"/>
  <c r="H219"/>
  <c r="K218"/>
  <c r="J218"/>
  <c r="I218"/>
  <c r="H218"/>
  <c r="K217"/>
  <c r="J217"/>
  <c r="I217"/>
  <c r="H217"/>
  <c r="K216"/>
  <c r="J216"/>
  <c r="I216"/>
  <c r="H216"/>
  <c r="K215"/>
  <c r="J215"/>
  <c r="I215"/>
  <c r="H215"/>
  <c r="G213"/>
  <c r="G212"/>
  <c r="G211"/>
  <c r="G210"/>
  <c r="G209"/>
  <c r="I208"/>
  <c r="G208" s="1"/>
  <c r="G207"/>
  <c r="G206"/>
  <c r="G205"/>
  <c r="G204"/>
  <c r="G203"/>
  <c r="K202"/>
  <c r="J202"/>
  <c r="H202"/>
  <c r="G201"/>
  <c r="G200"/>
  <c r="G199"/>
  <c r="G198"/>
  <c r="G197"/>
  <c r="I196"/>
  <c r="G195"/>
  <c r="G194"/>
  <c r="G193"/>
  <c r="G192"/>
  <c r="G191"/>
  <c r="K190"/>
  <c r="J190"/>
  <c r="H190"/>
  <c r="G189"/>
  <c r="G188"/>
  <c r="G187"/>
  <c r="J186"/>
  <c r="J174" s="1"/>
  <c r="J185"/>
  <c r="J173" s="1"/>
  <c r="G184"/>
  <c r="G183"/>
  <c r="G182"/>
  <c r="G181"/>
  <c r="G180"/>
  <c r="G179"/>
  <c r="K178"/>
  <c r="I178"/>
  <c r="H178"/>
  <c r="K177"/>
  <c r="J177"/>
  <c r="I177"/>
  <c r="H177"/>
  <c r="K176"/>
  <c r="J176"/>
  <c r="I176"/>
  <c r="H176"/>
  <c r="K175"/>
  <c r="H107" i="3" s="1"/>
  <c r="J175" i="4"/>
  <c r="I175"/>
  <c r="F107" i="3" s="1"/>
  <c r="H175" i="4"/>
  <c r="K174"/>
  <c r="I174"/>
  <c r="H174"/>
  <c r="K173"/>
  <c r="I173"/>
  <c r="H173"/>
  <c r="K172"/>
  <c r="J172"/>
  <c r="H172"/>
  <c r="K171"/>
  <c r="J171"/>
  <c r="I171"/>
  <c r="H171"/>
  <c r="H158" s="1"/>
  <c r="K170"/>
  <c r="J170"/>
  <c r="I170"/>
  <c r="H170"/>
  <c r="K169"/>
  <c r="J169"/>
  <c r="I169"/>
  <c r="H169"/>
  <c r="H156" s="1"/>
  <c r="K168"/>
  <c r="J168"/>
  <c r="I168"/>
  <c r="H168"/>
  <c r="H155" s="1"/>
  <c r="K167"/>
  <c r="J167"/>
  <c r="I167"/>
  <c r="H167"/>
  <c r="H154" s="1"/>
  <c r="G152"/>
  <c r="G151"/>
  <c r="G150"/>
  <c r="G149"/>
  <c r="G148"/>
  <c r="G147"/>
  <c r="G146"/>
  <c r="G145"/>
  <c r="G144"/>
  <c r="G143"/>
  <c r="G142"/>
  <c r="K141"/>
  <c r="J141"/>
  <c r="I141"/>
  <c r="H141"/>
  <c r="G140"/>
  <c r="G139"/>
  <c r="G138"/>
  <c r="G137"/>
  <c r="G136"/>
  <c r="G135"/>
  <c r="G134"/>
  <c r="G133"/>
  <c r="G132"/>
  <c r="G131"/>
  <c r="G130"/>
  <c r="K129"/>
  <c r="J129"/>
  <c r="I129"/>
  <c r="H129"/>
  <c r="K126"/>
  <c r="J126"/>
  <c r="I126"/>
  <c r="H126"/>
  <c r="K125"/>
  <c r="J125"/>
  <c r="I125"/>
  <c r="H125"/>
  <c r="K124"/>
  <c r="J124"/>
  <c r="I124"/>
  <c r="H124"/>
  <c r="K123"/>
  <c r="J123"/>
  <c r="I123"/>
  <c r="H123"/>
  <c r="K122"/>
  <c r="J122"/>
  <c r="I122"/>
  <c r="H122"/>
  <c r="K121"/>
  <c r="J121"/>
  <c r="I121"/>
  <c r="H121"/>
  <c r="K120"/>
  <c r="J120"/>
  <c r="I120"/>
  <c r="H120"/>
  <c r="K119"/>
  <c r="J119"/>
  <c r="I119"/>
  <c r="H119"/>
  <c r="K118"/>
  <c r="J118"/>
  <c r="I118"/>
  <c r="H118"/>
  <c r="K117"/>
  <c r="J117"/>
  <c r="I117"/>
  <c r="H117"/>
  <c r="G113"/>
  <c r="I112"/>
  <c r="G111"/>
  <c r="G110"/>
  <c r="G109"/>
  <c r="I108"/>
  <c r="G108" s="1"/>
  <c r="I107"/>
  <c r="G107" s="1"/>
  <c r="I106"/>
  <c r="G106" s="1"/>
  <c r="G105"/>
  <c r="G104"/>
  <c r="K103"/>
  <c r="J103"/>
  <c r="H103"/>
  <c r="G102"/>
  <c r="G100"/>
  <c r="G99"/>
  <c r="G98"/>
  <c r="G97"/>
  <c r="G96"/>
  <c r="G95"/>
  <c r="G94"/>
  <c r="J93"/>
  <c r="G93" s="1"/>
  <c r="G92"/>
  <c r="G91"/>
  <c r="K90"/>
  <c r="I90"/>
  <c r="H90"/>
  <c r="G89"/>
  <c r="G87"/>
  <c r="G86"/>
  <c r="J85"/>
  <c r="G85" s="1"/>
  <c r="J84"/>
  <c r="G84" s="1"/>
  <c r="G83"/>
  <c r="J82"/>
  <c r="G82" s="1"/>
  <c r="J81"/>
  <c r="G81" s="1"/>
  <c r="J80"/>
  <c r="G79"/>
  <c r="G78"/>
  <c r="H77"/>
  <c r="G63"/>
  <c r="G62"/>
  <c r="K61"/>
  <c r="J61"/>
  <c r="I61"/>
  <c r="H61"/>
  <c r="G60"/>
  <c r="G59"/>
  <c r="K58"/>
  <c r="J58"/>
  <c r="I58"/>
  <c r="H58"/>
  <c r="G57"/>
  <c r="G56"/>
  <c r="K55"/>
  <c r="J55"/>
  <c r="I55"/>
  <c r="H55"/>
  <c r="G54"/>
  <c r="G53"/>
  <c r="K52"/>
  <c r="J52"/>
  <c r="I52"/>
  <c r="H52"/>
  <c r="G51"/>
  <c r="G50"/>
  <c r="K49"/>
  <c r="J49"/>
  <c r="I49"/>
  <c r="H49"/>
  <c r="G48"/>
  <c r="G46"/>
  <c r="G45"/>
  <c r="G44"/>
  <c r="G43"/>
  <c r="G42"/>
  <c r="G41"/>
  <c r="G40"/>
  <c r="G39"/>
  <c r="H24" i="3"/>
  <c r="G24"/>
  <c r="F24"/>
  <c r="E24"/>
  <c r="K37" i="4"/>
  <c r="H23" i="3" s="1"/>
  <c r="J37" i="4"/>
  <c r="I37"/>
  <c r="F23" i="3" s="1"/>
  <c r="F22" s="1"/>
  <c r="G32" i="4"/>
  <c r="J31"/>
  <c r="G30"/>
  <c r="G29"/>
  <c r="J28"/>
  <c r="J15" s="1"/>
  <c r="G14" i="3" s="1"/>
  <c r="J27" i="4"/>
  <c r="G27" s="1"/>
  <c r="J26"/>
  <c r="J13" s="1"/>
  <c r="G25"/>
  <c r="G24"/>
  <c r="K23"/>
  <c r="I23"/>
  <c r="H19" i="3"/>
  <c r="G19"/>
  <c r="F19"/>
  <c r="E19"/>
  <c r="H18"/>
  <c r="G18"/>
  <c r="F18"/>
  <c r="E18"/>
  <c r="H17"/>
  <c r="F17"/>
  <c r="E17"/>
  <c r="K17" i="4"/>
  <c r="H16" i="3" s="1"/>
  <c r="J17" i="4"/>
  <c r="G16" i="3" s="1"/>
  <c r="I17" i="4"/>
  <c r="F16" i="3" s="1"/>
  <c r="H17" i="4"/>
  <c r="E16" i="3" s="1"/>
  <c r="K16" i="4"/>
  <c r="H15" i="3" s="1"/>
  <c r="J16" i="4"/>
  <c r="I16"/>
  <c r="F15" i="3" s="1"/>
  <c r="H16" i="4"/>
  <c r="E15" i="3" s="1"/>
  <c r="K15" i="4"/>
  <c r="H14" i="3" s="1"/>
  <c r="I15" i="4"/>
  <c r="F14" i="3" s="1"/>
  <c r="H15" i="4"/>
  <c r="E14" i="3" s="1"/>
  <c r="K14" i="4"/>
  <c r="H13" i="3" s="1"/>
  <c r="I14" i="4"/>
  <c r="F13" i="3" s="1"/>
  <c r="H14" i="4"/>
  <c r="E13" i="3" s="1"/>
  <c r="K13" i="4"/>
  <c r="I13"/>
  <c r="F12" i="3" s="1"/>
  <c r="H13" i="4"/>
  <c r="E12" i="3" s="1"/>
  <c r="K12" i="4"/>
  <c r="H11" i="3" s="1"/>
  <c r="J12" i="4"/>
  <c r="G11" i="3" s="1"/>
  <c r="I12" i="4"/>
  <c r="F11" i="3" s="1"/>
  <c r="H12" i="4"/>
  <c r="E11" i="3" s="1"/>
  <c r="K11" i="4"/>
  <c r="J11"/>
  <c r="G10" i="3" s="1"/>
  <c r="I11" i="4"/>
  <c r="F10" i="3" s="1"/>
  <c r="H11" i="4"/>
  <c r="B9"/>
  <c r="C9" s="1"/>
  <c r="D9" s="1"/>
  <c r="F9" s="1"/>
  <c r="G9" s="1"/>
  <c r="H9" s="1"/>
  <c r="I9" s="1"/>
  <c r="J9" s="1"/>
  <c r="K9" s="1"/>
  <c r="L9" s="1"/>
  <c r="M9" s="1"/>
  <c r="H22" i="3" l="1"/>
  <c r="I160" i="4"/>
  <c r="K164"/>
  <c r="E102" i="3"/>
  <c r="H157" i="4"/>
  <c r="H68" s="1"/>
  <c r="E39" i="3" s="1"/>
  <c r="E91" s="1"/>
  <c r="H162" i="4"/>
  <c r="H73" s="1"/>
  <c r="H652" s="1"/>
  <c r="I154"/>
  <c r="I65" s="1"/>
  <c r="I156"/>
  <c r="F103" i="3"/>
  <c r="I158" i="4"/>
  <c r="I69" s="1"/>
  <c r="F40" i="3" s="1"/>
  <c r="F92" s="1"/>
  <c r="H105"/>
  <c r="K160" i="4"/>
  <c r="H164"/>
  <c r="I162"/>
  <c r="I73" s="1"/>
  <c r="I652" s="1"/>
  <c r="J155"/>
  <c r="J158"/>
  <c r="J69" s="1"/>
  <c r="G40" i="3" s="1"/>
  <c r="H161" i="4"/>
  <c r="H72" s="1"/>
  <c r="I164"/>
  <c r="I75" s="1"/>
  <c r="G105" i="3"/>
  <c r="J160" i="4"/>
  <c r="J162"/>
  <c r="I539"/>
  <c r="E104" i="3"/>
  <c r="H159" i="4"/>
  <c r="H70" s="1"/>
  <c r="E41" i="3" s="1"/>
  <c r="H106"/>
  <c r="K161" i="4"/>
  <c r="K72" s="1"/>
  <c r="G294"/>
  <c r="J270"/>
  <c r="H163"/>
  <c r="I155"/>
  <c r="I66" s="1"/>
  <c r="I645" s="1"/>
  <c r="I157"/>
  <c r="G104" i="3"/>
  <c r="J159" i="4"/>
  <c r="J154"/>
  <c r="J65" s="1"/>
  <c r="G36" i="3" s="1"/>
  <c r="J156" i="4"/>
  <c r="J67" s="1"/>
  <c r="G102" i="3"/>
  <c r="J157" i="4"/>
  <c r="K159"/>
  <c r="K70" s="1"/>
  <c r="H41" i="3" s="1"/>
  <c r="H93" s="1"/>
  <c r="I76" i="4"/>
  <c r="F47" i="3" s="1"/>
  <c r="K154" i="4"/>
  <c r="K65" s="1"/>
  <c r="K155"/>
  <c r="K156"/>
  <c r="K67" s="1"/>
  <c r="H38" i="3" s="1"/>
  <c r="K157" i="4"/>
  <c r="K68" s="1"/>
  <c r="H39" i="3" s="1"/>
  <c r="K158" i="4"/>
  <c r="K69" s="1"/>
  <c r="H40" i="3" s="1"/>
  <c r="H92" s="1"/>
  <c r="E105"/>
  <c r="H160" i="4"/>
  <c r="F106" i="3"/>
  <c r="I161" i="4"/>
  <c r="J163"/>
  <c r="J164"/>
  <c r="J75" s="1"/>
  <c r="G46" i="3" s="1"/>
  <c r="G98" s="1"/>
  <c r="K165" i="4"/>
  <c r="K162"/>
  <c r="H121" i="3"/>
  <c r="H119" s="1"/>
  <c r="K163" i="4"/>
  <c r="F121" i="3"/>
  <c r="F119" s="1"/>
  <c r="I163" i="4"/>
  <c r="G308"/>
  <c r="E121" i="3"/>
  <c r="G80" i="4"/>
  <c r="J77"/>
  <c r="G77" s="1"/>
  <c r="G600"/>
  <c r="J587"/>
  <c r="G57" i="3" s="1"/>
  <c r="D57" s="1"/>
  <c r="G31" i="4"/>
  <c r="J18"/>
  <c r="G17" i="3" s="1"/>
  <c r="D17" s="1"/>
  <c r="K75" i="4"/>
  <c r="G626"/>
  <c r="G70" i="3"/>
  <c r="D70" s="1"/>
  <c r="E10"/>
  <c r="E9" s="1"/>
  <c r="H10" i="4"/>
  <c r="K36"/>
  <c r="I67"/>
  <c r="H214"/>
  <c r="I601"/>
  <c r="I588" s="1"/>
  <c r="F58" i="3" s="1"/>
  <c r="K601" i="4"/>
  <c r="K588" s="1"/>
  <c r="H58" i="3" s="1"/>
  <c r="G552" i="4"/>
  <c r="J66"/>
  <c r="G176"/>
  <c r="K386"/>
  <c r="G265"/>
  <c r="G387"/>
  <c r="G391"/>
  <c r="G547"/>
  <c r="G630"/>
  <c r="G306"/>
  <c r="J23"/>
  <c r="G23" s="1"/>
  <c r="G26"/>
  <c r="J298"/>
  <c r="G120" i="3"/>
  <c r="G119" s="1"/>
  <c r="J14" i="4"/>
  <c r="G14" s="1"/>
  <c r="G49"/>
  <c r="G121"/>
  <c r="K166"/>
  <c r="J222"/>
  <c r="G111" i="3" s="1"/>
  <c r="G108" s="1"/>
  <c r="J226" i="4"/>
  <c r="G302"/>
  <c r="G305"/>
  <c r="G488"/>
  <c r="G490"/>
  <c r="J611"/>
  <c r="G68" i="3" s="1"/>
  <c r="G55" i="4"/>
  <c r="G123"/>
  <c r="J70"/>
  <c r="G273"/>
  <c r="G310"/>
  <c r="G28"/>
  <c r="I172"/>
  <c r="G264"/>
  <c r="G437"/>
  <c r="J494"/>
  <c r="G499"/>
  <c r="J513"/>
  <c r="G513" s="1"/>
  <c r="D54" i="3"/>
  <c r="G269" i="4"/>
  <c r="G272"/>
  <c r="G373"/>
  <c r="I443"/>
  <c r="G443" s="1"/>
  <c r="D67" i="3"/>
  <c r="G117" i="4"/>
  <c r="G120"/>
  <c r="G141"/>
  <c r="G167"/>
  <c r="G169"/>
  <c r="G170"/>
  <c r="G216"/>
  <c r="G221"/>
  <c r="G238"/>
  <c r="G266"/>
  <c r="J286"/>
  <c r="G286" s="1"/>
  <c r="G307"/>
  <c r="G411"/>
  <c r="G445"/>
  <c r="J495"/>
  <c r="G495" s="1"/>
  <c r="J500"/>
  <c r="G500" s="1"/>
  <c r="J585"/>
  <c r="G55" i="3" s="1"/>
  <c r="D55" s="1"/>
  <c r="D65"/>
  <c r="G17" i="4"/>
  <c r="G268"/>
  <c r="G299"/>
  <c r="I461"/>
  <c r="G461" s="1"/>
  <c r="G61"/>
  <c r="I116"/>
  <c r="G125"/>
  <c r="G126"/>
  <c r="G129"/>
  <c r="H66"/>
  <c r="E37" i="3" s="1"/>
  <c r="E89" s="1"/>
  <c r="H75" i="4"/>
  <c r="G224"/>
  <c r="G226"/>
  <c r="G322"/>
  <c r="G399"/>
  <c r="G436"/>
  <c r="G442"/>
  <c r="G497"/>
  <c r="G584"/>
  <c r="D63" i="3"/>
  <c r="J612" i="4"/>
  <c r="G69" i="3" s="1"/>
  <c r="D14"/>
  <c r="G15"/>
  <c r="J116" i="4"/>
  <c r="G168"/>
  <c r="G171"/>
  <c r="E103" i="3"/>
  <c r="G103"/>
  <c r="G174" i="4"/>
  <c r="E106" i="3"/>
  <c r="G186" i="4"/>
  <c r="K66"/>
  <c r="H37" i="3" s="1"/>
  <c r="G223" i="4"/>
  <c r="E112" i="3"/>
  <c r="D112" s="1"/>
  <c r="G225" i="4"/>
  <c r="I262"/>
  <c r="G267"/>
  <c r="G274"/>
  <c r="G301"/>
  <c r="G303"/>
  <c r="G309"/>
  <c r="G390"/>
  <c r="G392"/>
  <c r="G395"/>
  <c r="G398"/>
  <c r="H435"/>
  <c r="G441"/>
  <c r="G456"/>
  <c r="G492"/>
  <c r="J496"/>
  <c r="G496" s="1"/>
  <c r="G546"/>
  <c r="G539" s="1"/>
  <c r="D49" i="3"/>
  <c r="G580" i="4"/>
  <c r="H50" i="3"/>
  <c r="D50" s="1"/>
  <c r="D62"/>
  <c r="E69"/>
  <c r="G620" i="4"/>
  <c r="K10"/>
  <c r="H10" i="3"/>
  <c r="D11"/>
  <c r="H12"/>
  <c r="D16"/>
  <c r="D18"/>
  <c r="D19"/>
  <c r="G13" i="4"/>
  <c r="G12" i="3"/>
  <c r="G37" i="4"/>
  <c r="E23" i="3"/>
  <c r="J36" i="4"/>
  <c r="G23" i="3"/>
  <c r="G22" s="1"/>
  <c r="D24"/>
  <c r="G52" i="4"/>
  <c r="G58"/>
  <c r="G119"/>
  <c r="G122"/>
  <c r="G124"/>
  <c r="G128"/>
  <c r="I68"/>
  <c r="F39" i="3" s="1"/>
  <c r="F91" s="1"/>
  <c r="F102"/>
  <c r="H102"/>
  <c r="H103"/>
  <c r="H104"/>
  <c r="F105"/>
  <c r="G175" i="4"/>
  <c r="E107" i="3"/>
  <c r="G107"/>
  <c r="G106"/>
  <c r="G217" i="4"/>
  <c r="E109" i="3"/>
  <c r="H110"/>
  <c r="H108" s="1"/>
  <c r="F111"/>
  <c r="F108" s="1"/>
  <c r="G440" i="4"/>
  <c r="G583"/>
  <c r="E53" i="3"/>
  <c r="D53" s="1"/>
  <c r="G607" i="4"/>
  <c r="F64" i="3"/>
  <c r="F68"/>
  <c r="H116" i="4"/>
  <c r="G12"/>
  <c r="G16"/>
  <c r="K116"/>
  <c r="G19"/>
  <c r="G38"/>
  <c r="I36"/>
  <c r="I10"/>
  <c r="G11"/>
  <c r="G15"/>
  <c r="I103"/>
  <c r="G103" s="1"/>
  <c r="G112"/>
  <c r="G118"/>
  <c r="G218"/>
  <c r="G219"/>
  <c r="H262"/>
  <c r="H386"/>
  <c r="G388"/>
  <c r="I386"/>
  <c r="G489"/>
  <c r="H487"/>
  <c r="J539"/>
  <c r="G579"/>
  <c r="O84"/>
  <c r="H166"/>
  <c r="G173"/>
  <c r="G185"/>
  <c r="J178"/>
  <c r="G215"/>
  <c r="K214"/>
  <c r="G220"/>
  <c r="H74"/>
  <c r="G271"/>
  <c r="G300"/>
  <c r="H298"/>
  <c r="G393"/>
  <c r="G431"/>
  <c r="J423"/>
  <c r="G423" s="1"/>
  <c r="J394"/>
  <c r="G531"/>
  <c r="G526" s="1"/>
  <c r="J526"/>
  <c r="G594"/>
  <c r="J591"/>
  <c r="J581"/>
  <c r="G457"/>
  <c r="G444"/>
  <c r="J90"/>
  <c r="G90" s="1"/>
  <c r="J166"/>
  <c r="G177"/>
  <c r="G196"/>
  <c r="I190"/>
  <c r="I202"/>
  <c r="G202" s="1"/>
  <c r="I214"/>
  <c r="G263"/>
  <c r="I298"/>
  <c r="G304"/>
  <c r="G378"/>
  <c r="G389"/>
  <c r="G396"/>
  <c r="K435"/>
  <c r="K487"/>
  <c r="G605"/>
  <c r="G438"/>
  <c r="G447"/>
  <c r="J448"/>
  <c r="G448" s="1"/>
  <c r="J439"/>
  <c r="G439" s="1"/>
  <c r="I487"/>
  <c r="G491"/>
  <c r="J582"/>
  <c r="G595"/>
  <c r="G599"/>
  <c r="J586"/>
  <c r="G474"/>
  <c r="G493"/>
  <c r="G565"/>
  <c r="G606"/>
  <c r="G608"/>
  <c r="G610"/>
  <c r="J609"/>
  <c r="G622"/>
  <c r="K76" l="1"/>
  <c r="H47" i="3" s="1"/>
  <c r="G165" i="4"/>
  <c r="D105" i="3"/>
  <c r="J161" i="4"/>
  <c r="I166"/>
  <c r="I159"/>
  <c r="I70" s="1"/>
  <c r="F41" i="3" s="1"/>
  <c r="F93" s="1"/>
  <c r="G178" i="4"/>
  <c r="J76"/>
  <c r="G587"/>
  <c r="J654"/>
  <c r="G613"/>
  <c r="D121" i="3"/>
  <c r="E119"/>
  <c r="D119" s="1"/>
  <c r="J71" i="4"/>
  <c r="G42" i="3" s="1"/>
  <c r="G94" s="1"/>
  <c r="J72" i="4"/>
  <c r="G43" i="3" s="1"/>
  <c r="G612" i="4"/>
  <c r="G494"/>
  <c r="E43" i="3"/>
  <c r="E95" s="1"/>
  <c r="E46"/>
  <c r="H654" i="4"/>
  <c r="G270"/>
  <c r="J262"/>
  <c r="G262" s="1"/>
  <c r="E44" i="3"/>
  <c r="E96" s="1"/>
  <c r="K71" i="4"/>
  <c r="H42" i="3" s="1"/>
  <c r="H94" s="1"/>
  <c r="K73" i="4"/>
  <c r="K652" s="1"/>
  <c r="I71"/>
  <c r="F42" i="3" s="1"/>
  <c r="F94" s="1"/>
  <c r="F44"/>
  <c r="F96" s="1"/>
  <c r="E45"/>
  <c r="E97" s="1"/>
  <c r="H653" i="4"/>
  <c r="H46" i="3"/>
  <c r="H98" s="1"/>
  <c r="K654" i="4"/>
  <c r="G164"/>
  <c r="F46" i="3"/>
  <c r="F98" s="1"/>
  <c r="I654" i="4"/>
  <c r="H71"/>
  <c r="I72"/>
  <c r="F43" i="3" s="1"/>
  <c r="F95" s="1"/>
  <c r="J487" i="4"/>
  <c r="G487" s="1"/>
  <c r="J73"/>
  <c r="J652" s="1"/>
  <c r="K74"/>
  <c r="I74"/>
  <c r="J74"/>
  <c r="D71" i="3"/>
  <c r="F104"/>
  <c r="F101" s="1"/>
  <c r="F36"/>
  <c r="F88" s="1"/>
  <c r="I644" i="4"/>
  <c r="G222"/>
  <c r="G214" s="1"/>
  <c r="J214"/>
  <c r="G18"/>
  <c r="H645"/>
  <c r="G172"/>
  <c r="I648"/>
  <c r="D120" i="3"/>
  <c r="G585" i="4"/>
  <c r="J10"/>
  <c r="G10" s="1"/>
  <c r="H647"/>
  <c r="G611"/>
  <c r="K648"/>
  <c r="K649"/>
  <c r="K646"/>
  <c r="G13" i="3"/>
  <c r="D13" s="1"/>
  <c r="E101"/>
  <c r="H90"/>
  <c r="H89"/>
  <c r="G41"/>
  <c r="G93" s="1"/>
  <c r="J649" i="4"/>
  <c r="I435"/>
  <c r="K645"/>
  <c r="D68" i="3"/>
  <c r="D102"/>
  <c r="H36"/>
  <c r="H88" s="1"/>
  <c r="K644" i="4"/>
  <c r="H43" i="3"/>
  <c r="H95" s="1"/>
  <c r="K651" i="4"/>
  <c r="D64" i="3"/>
  <c r="H651" i="4"/>
  <c r="H649"/>
  <c r="D15" i="3"/>
  <c r="G101"/>
  <c r="D69"/>
  <c r="G582" i="4"/>
  <c r="G52" i="3"/>
  <c r="D52" s="1"/>
  <c r="G581" i="4"/>
  <c r="G51" i="3"/>
  <c r="G394" i="4"/>
  <c r="J645"/>
  <c r="G37" i="3"/>
  <c r="G89" s="1"/>
  <c r="G116" i="4"/>
  <c r="E108" i="3"/>
  <c r="D108" s="1"/>
  <c r="D109"/>
  <c r="H91"/>
  <c r="H9"/>
  <c r="H65" i="4"/>
  <c r="G154"/>
  <c r="D106" i="3"/>
  <c r="D110"/>
  <c r="G609" i="4"/>
  <c r="G66" i="3"/>
  <c r="G586" i="4"/>
  <c r="G56" i="3"/>
  <c r="D56" s="1"/>
  <c r="J68" i="4"/>
  <c r="G39" i="3" s="1"/>
  <c r="D39" s="1"/>
  <c r="J646" i="4"/>
  <c r="G38" i="3"/>
  <c r="K647" i="4"/>
  <c r="G160"/>
  <c r="G298"/>
  <c r="G66"/>
  <c r="F37" i="3"/>
  <c r="I647" i="4"/>
  <c r="G157"/>
  <c r="I646"/>
  <c r="F38" i="3"/>
  <c r="F90" s="1"/>
  <c r="K153" i="4"/>
  <c r="D107" i="3"/>
  <c r="H101"/>
  <c r="D23"/>
  <c r="E22"/>
  <c r="D22" s="1"/>
  <c r="D12"/>
  <c r="G88"/>
  <c r="D10"/>
  <c r="F9"/>
  <c r="D103"/>
  <c r="D21"/>
  <c r="E93"/>
  <c r="D111"/>
  <c r="G166" i="4"/>
  <c r="G163"/>
  <c r="J435"/>
  <c r="J648"/>
  <c r="G162"/>
  <c r="J578"/>
  <c r="H69"/>
  <c r="E40" i="3" s="1"/>
  <c r="G158" i="4"/>
  <c r="G36"/>
  <c r="J644"/>
  <c r="J386"/>
  <c r="H67"/>
  <c r="E38" i="3" s="1"/>
  <c r="G156" i="4"/>
  <c r="H153"/>
  <c r="G155"/>
  <c r="G47" i="3" l="1"/>
  <c r="G99" s="1"/>
  <c r="J655" i="4"/>
  <c r="D104" i="3"/>
  <c r="J153" i="4"/>
  <c r="G161"/>
  <c r="J650"/>
  <c r="I650"/>
  <c r="G71"/>
  <c r="K650"/>
  <c r="G654"/>
  <c r="H45" i="3"/>
  <c r="H97" s="1"/>
  <c r="K653" i="4"/>
  <c r="G45" i="3"/>
  <c r="G97" s="1"/>
  <c r="J653" i="4"/>
  <c r="E42" i="3"/>
  <c r="E94" s="1"/>
  <c r="H650" i="4"/>
  <c r="F45" i="3"/>
  <c r="F97" s="1"/>
  <c r="I653" i="4"/>
  <c r="H44" i="3"/>
  <c r="H96" s="1"/>
  <c r="D46"/>
  <c r="E98"/>
  <c r="G386" i="4"/>
  <c r="I649"/>
  <c r="G70"/>
  <c r="G159"/>
  <c r="I153"/>
  <c r="J651"/>
  <c r="G68"/>
  <c r="G645"/>
  <c r="G9" i="3"/>
  <c r="D9" s="1"/>
  <c r="D41"/>
  <c r="G90"/>
  <c r="G72" i="4"/>
  <c r="G435"/>
  <c r="D43" i="3"/>
  <c r="I651" i="4"/>
  <c r="G91" i="3"/>
  <c r="D93"/>
  <c r="J647" i="4"/>
  <c r="D40" i="3"/>
  <c r="E92"/>
  <c r="N626" i="4"/>
  <c r="G44" i="3"/>
  <c r="D101"/>
  <c r="D37"/>
  <c r="F89"/>
  <c r="G92"/>
  <c r="D66"/>
  <c r="D51"/>
  <c r="G48"/>
  <c r="G95"/>
  <c r="D38"/>
  <c r="E90"/>
  <c r="E36"/>
  <c r="G65" i="4"/>
  <c r="H644"/>
  <c r="G67"/>
  <c r="H646"/>
  <c r="G69"/>
  <c r="H648"/>
  <c r="G74"/>
  <c r="G73"/>
  <c r="D91" i="3" l="1"/>
  <c r="D98"/>
  <c r="D95"/>
  <c r="D94"/>
  <c r="G153" i="4"/>
  <c r="D42" i="3"/>
  <c r="N627" i="4"/>
  <c r="G650"/>
  <c r="D45" i="3"/>
  <c r="J64" i="4"/>
  <c r="D58" i="3"/>
  <c r="G649" i="4"/>
  <c r="D90" i="3"/>
  <c r="G651" i="4"/>
  <c r="G647"/>
  <c r="G652"/>
  <c r="G96" i="3"/>
  <c r="G35"/>
  <c r="D44"/>
  <c r="D92"/>
  <c r="G644" i="4"/>
  <c r="D36" i="3"/>
  <c r="E88"/>
  <c r="D89"/>
  <c r="G646" i="4"/>
  <c r="G653"/>
  <c r="G648"/>
  <c r="D96" i="3" l="1"/>
  <c r="D97"/>
  <c r="O658" i="4"/>
  <c r="D88" i="3"/>
  <c r="B8" l="1"/>
  <c r="C8" s="1"/>
  <c r="D8" s="1"/>
  <c r="E8" s="1"/>
  <c r="F8" s="1"/>
  <c r="G8" s="1"/>
  <c r="H8" s="1"/>
  <c r="H604" i="4"/>
  <c r="K604"/>
  <c r="I604"/>
  <c r="G616"/>
  <c r="H617"/>
  <c r="I617"/>
  <c r="I603" s="1"/>
  <c r="I590" s="1"/>
  <c r="J617"/>
  <c r="K617"/>
  <c r="K603" s="1"/>
  <c r="K590" s="1"/>
  <c r="E61" i="3"/>
  <c r="F61"/>
  <c r="H61"/>
  <c r="H60" l="1"/>
  <c r="H99" s="1"/>
  <c r="K655" i="4"/>
  <c r="F60" i="3"/>
  <c r="F99" s="1"/>
  <c r="I655" i="4"/>
  <c r="K591"/>
  <c r="G617"/>
  <c r="H603"/>
  <c r="H590" s="1"/>
  <c r="E60" i="3" s="1"/>
  <c r="I591" i="4"/>
  <c r="J604"/>
  <c r="G604" s="1"/>
  <c r="D73" i="3"/>
  <c r="H578" i="4" l="1"/>
  <c r="H76" s="1"/>
  <c r="E47" i="3" s="1"/>
  <c r="E99" s="1"/>
  <c r="H591" i="4"/>
  <c r="G591" s="1"/>
  <c r="K578"/>
  <c r="J643"/>
  <c r="G61" i="3"/>
  <c r="D61" s="1"/>
  <c r="G87"/>
  <c r="E48"/>
  <c r="I578" i="4"/>
  <c r="H64" l="1"/>
  <c r="H655"/>
  <c r="G578"/>
  <c r="H35" i="3"/>
  <c r="K64" i="4"/>
  <c r="E35" i="3"/>
  <c r="D60"/>
  <c r="H48"/>
  <c r="H87"/>
  <c r="K643" i="4"/>
  <c r="E87" i="3"/>
  <c r="F48"/>
  <c r="H643" i="4" l="1"/>
  <c r="I64"/>
  <c r="G64" s="1"/>
  <c r="G76"/>
  <c r="D48" i="3"/>
  <c r="G655" i="4" l="1"/>
  <c r="I643"/>
  <c r="N629"/>
  <c r="F35" i="3"/>
  <c r="D35" s="1"/>
  <c r="D47"/>
  <c r="F87" l="1"/>
  <c r="D99"/>
  <c r="G643" i="4"/>
  <c r="D87" i="3" l="1"/>
</calcChain>
</file>

<file path=xl/sharedStrings.xml><?xml version="1.0" encoding="utf-8"?>
<sst xmlns="http://schemas.openxmlformats.org/spreadsheetml/2006/main" count="305" uniqueCount="185">
  <si>
    <t xml:space="preserve">ПЕРЕЧЕНЬ ОСНОВНЫХ МЕРОПРИЯТИЙ МУНИЦИПАЛЬНОЙ ПРОГРАММЫ
«РАЗВИТИЕ ФИЗИЧЕСКОЙ КУЛЬТУРЫ И СПОРТА» 
</t>
  </si>
  <si>
    <t>№ п/п</t>
  </si>
  <si>
    <t>Наименование мероприятия</t>
  </si>
  <si>
    <t>Участник муници-пальной программы</t>
  </si>
  <si>
    <t>Статус (*)</t>
  </si>
  <si>
    <t xml:space="preserve">Годы реализации 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</si>
  <si>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</si>
  <si>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</si>
  <si>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</si>
  <si>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</si>
  <si>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</si>
  <si>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</si>
  <si>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</si>
  <si>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</si>
  <si>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</si>
  <si>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Основное мероприятие № 1 «Руководство и управление в сфере физической культуры и спорта»</t>
  </si>
  <si>
    <t xml:space="preserve">всего </t>
  </si>
  <si>
    <t>Развитие массовой физической культуры среди населения муниципального образования Кавказский район</t>
  </si>
  <si>
    <t xml:space="preserve"> отдел по физической культуре и спорту администрации МО Кавказский район</t>
  </si>
  <si>
    <t>1.1.</t>
  </si>
  <si>
    <t>Мероприятие № 1.1.«Расходы на обеспечение функций органов местного самоуправления в сфере физической культуры и спорта»</t>
  </si>
  <si>
    <t>Основное мероприятие № 2 «Реализация программ дополнительного образования физкультурно-спортивной направленности»</t>
  </si>
  <si>
    <t>Увеличение количества занимающихся в учрежде-ниях подведомственных отделу по физической культуре и спорту</t>
  </si>
  <si>
    <t>2.1.</t>
  </si>
  <si>
    <t>Мероприятие № 2.1 «Расходы на обеспечение деятельности (оказание услуг) муниципальных учреждений дополнительного образования спортивной направленности»</t>
  </si>
  <si>
    <t>Повышение качества и расширение спектра муниципальных услуг в сфере физической культуры и спорта</t>
  </si>
  <si>
    <t>2.2.</t>
  </si>
  <si>
    <t xml:space="preserve"> Мероприятие № 2.2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спорт"»</t>
  </si>
  <si>
    <t>Осуществление выплат отдельным категориям работников (тренерам), осуществляющим подготовку спортивного резерва</t>
  </si>
  <si>
    <t>2.3.</t>
  </si>
  <si>
    <t>Мероприятие № 2.3 «Компенсация расходов на оплату жилых помещений, отопления и освещения работникам, муниципальных учреждений, проживающим и работающим в сельской местности»</t>
  </si>
  <si>
    <t>Поддержка работников муниципальных учреждений, проживающих и работающих в сельской местности, в части коммунальных услуг</t>
  </si>
  <si>
    <t>2.4</t>
  </si>
  <si>
    <t>Мероприятие № 2.4 «Реализация мероприятий в области дополнительного образования спортивной направленности, наказы избирателей</t>
  </si>
  <si>
    <t>2015 год-капитальный ремонт кровли МБУ ДОД ДЮСШ «Смена»; 2016 год-ремонт туалетов в МБУ ДОД ДЮСШ «Юность»</t>
  </si>
  <si>
    <t>2.5.</t>
  </si>
  <si>
    <t xml:space="preserve"> Мероприятие № 2.5 «Строительство спортивной инфраструктуры в целях обеспечения условий для занятий физической культурой и массового спорта»</t>
  </si>
  <si>
    <t>Администрация МО Кавказский район</t>
  </si>
  <si>
    <t>Основное мероприятие № 3 «Реализация программ в области физической культуры и спорта»</t>
  </si>
  <si>
    <t>3.1.</t>
  </si>
  <si>
    <t>Мероприятие № 3.1 «Расходы на обеспечение деятельности (оказание услуг) муниципальных учреждений спортивной направленности»</t>
  </si>
  <si>
    <t>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</t>
  </si>
  <si>
    <t>3.2.</t>
  </si>
  <si>
    <t>Мероприятие № 3.2 «Реализация мероприятий в области физической культуры и спорта, наказы избирателей»</t>
  </si>
  <si>
    <t>ремонт раздевалок стадиона «Юность»</t>
  </si>
  <si>
    <t>ремонт раздевалок в МБУ «Физкультурно-спортивный центр»</t>
  </si>
  <si>
    <t>ремонт главного входа и сан.узла в МБУ СШ «Ника»</t>
  </si>
  <si>
    <t xml:space="preserve"> частичная замену отопления и ремонт полива футбольного поля в МБУ СШ «Ника»; ремонт раздевалок в МБУ СШ «Смена»</t>
  </si>
  <si>
    <t xml:space="preserve"> приобретение баскетбольных мячей в МБУ СШ "Смена"; частичная замена системы отопления и установка котлов на газовые насосы в МБУ СШ "Ника"</t>
  </si>
  <si>
    <t>3.3</t>
  </si>
  <si>
    <t>Мероприятие № 3.3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спорт"»</t>
  </si>
  <si>
    <t>3.4.1</t>
  </si>
  <si>
    <t>Мероприятие № 3.4  «Строительство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Мира, 36), в том числе:</t>
  </si>
  <si>
    <t>Введение в эксплуатацию спортивного комплекса на территории Лосевского сельского поселения</t>
  </si>
  <si>
    <t>3.4.1.1</t>
  </si>
  <si>
    <t>Мероприятие № 3.4.1 "Строительство малобюджетных спортивных залов шаговой доступности в софинансировании с краевым бюджетом" (строительно-монтажные работы)</t>
  </si>
  <si>
    <t>3.4.1. 2</t>
  </si>
  <si>
    <t>Мероприятие № 3.4.2                    Капитальные вложения в объекты муниципальной собственности                                          (проектно-сметная документация на строительство, экспертиза, технологическое присоединение к сетям, приемо-сдаточная документация)</t>
  </si>
  <si>
    <t xml:space="preserve">Мероприятие № 3.5.                    Строительство объектов социального и производственного комплексов (спортивной инфраструктуры)  </t>
  </si>
  <si>
    <t>3.4.2</t>
  </si>
  <si>
    <t>3.4.2.1</t>
  </si>
  <si>
    <t>3.4.2.2</t>
  </si>
  <si>
    <t>3.4.3</t>
  </si>
  <si>
    <t>3.4.3.1</t>
  </si>
  <si>
    <t>3.5.</t>
  </si>
  <si>
    <t xml:space="preserve">Приобретение спортивно-технологического оборудования, инвентаря и экипировки для базовых видов спорта </t>
  </si>
  <si>
    <t>3.6.</t>
  </si>
  <si>
    <t>Мероприятие № 3.7 "Дополнительная помощь местным бюджетам для решения социально-значимых вопросов", в том числе:</t>
  </si>
  <si>
    <t>3.6.1</t>
  </si>
  <si>
    <t>Мероприятие № 3.7.1 "Подготовка к зиме спортивных учреждений"</t>
  </si>
  <si>
    <t>Подготовка к зиме учреждений, подведомственных отделу по физической культуре и спорту</t>
  </si>
  <si>
    <t>3.6.2</t>
  </si>
  <si>
    <t>Мероприятие № 3.7.2 "Приобретение автобуса для нужд МБУ спортивной школы № 1" г. Кропоткина"</t>
  </si>
  <si>
    <t>Приобретение автобуса для                 МБУ СШ № 1</t>
  </si>
  <si>
    <t>3.6.3</t>
  </si>
  <si>
    <t>3.7.</t>
  </si>
  <si>
    <t>3.8.</t>
  </si>
  <si>
    <t>3.9</t>
  </si>
  <si>
    <t>Мероприятие № 3.10 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</si>
  <si>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Прохождение углубленного медицинского осмотра спортсменов спортивных школ, подведомственных отделу по физической культуре и спорту администрации МО Кавказский район</t>
  </si>
  <si>
    <t>3.10</t>
  </si>
  <si>
    <t>Мероприятие № 3.11 Мероприятия, направленные на обеспечение условий для развития физической культуры и массового спорта в части оплаты труда инструкторов по спорту.</t>
  </si>
  <si>
    <t>3.11</t>
  </si>
  <si>
    <t>Мероприятие № 3.12 Предоставление субсидии в целях обеспечения условий для развития физической культуры и массового спорта, связанных с приобретение комплектов футбольных полей с искусственным покрытием и легкоатлетическими беговыми дорожками, а также 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- норма жизни"</t>
  </si>
  <si>
    <t>3.12</t>
  </si>
  <si>
    <t>Мероприятие № 3.13 Обеспечение условий для развития физической культуры и массового спорта, связанных с обустройством малых спортивных площадок</t>
  </si>
  <si>
    <t>Основное мероприятие № 4 «Организация и проведение спортивно-массовых и физкультурно-оздоровительных мероприятий»</t>
  </si>
  <si>
    <t>Вовлечение молодёжи в систематические занятия спортом, рост спортивного мастерства спортсменов района</t>
  </si>
  <si>
    <t>4.1.</t>
  </si>
  <si>
    <t>Мероприятие № 4.1 «Расходы на обеспечение деятельности (оказание услуг) муниципальных учреждений спортивной направленности»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</si>
  <si>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</si>
  <si>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Достижение высоких результатов на соревнованиях спортсменами МО Кавказский район.</t>
  </si>
  <si>
    <t>5.1.</t>
  </si>
  <si>
    <t>Мероприятие № 5.1 «Расходы на организацию и проведение мероприятий в области физической культуры и спорта»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</si>
  <si>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</si>
  <si>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 xml:space="preserve">Подготовка и участие спортсменов в муниципальных и краевых соревнованиях </t>
  </si>
  <si>
    <t>Итого по муниципальной программе</t>
  </si>
  <si>
    <t>Закупка спортивно-технологического оборудования для спортивной площадки для сдачи норм ГТО</t>
  </si>
  <si>
    <t>Подготовка основания для спортивной площадки для сдачи норм ГТО на территории МБУ СШ "Ника", установка спортивно-технологического оборудования</t>
  </si>
  <si>
    <t>3.4.2.3</t>
  </si>
  <si>
    <t>Приобретение мячей в МБУ СШ "Смена" и ремонт под тирибунами стадиона МБУ СШ "Ника"</t>
  </si>
  <si>
    <t>Приобретение мячей в МБУ СШ "Смена" и приобретение тримера и газонокосилки МБУ СШ "Ника"</t>
  </si>
  <si>
    <t>3.4.3.2</t>
  </si>
  <si>
    <t>Строительство и введение в эксплуатацию спортивного комплекса в ст. Казанской</t>
  </si>
  <si>
    <t>3.4.4</t>
  </si>
  <si>
    <t>Строительство и введение в эксплуатацию многофункциональной спортивно-игровой площадки, расположенной в  х. Привольном Кавказского района</t>
  </si>
  <si>
    <t>Отдел по физической культуре и спорту администрации МО Кавказский район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</si>
  <si>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</si>
  <si>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физиче-ской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</si>
  <si>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</si>
  <si>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физкультурно-спортивные клубы и центры</t>
  </si>
  <si>
    <t>Мероприятие № 3.5.1.2 Универсальный спортивный комплекс по адресу: Краснодарский край, Кавказский район, ст. Казанская, пер. Вокзальный, 6а (строительно-монтажные работы)</t>
  </si>
  <si>
    <t>Мероприятие   № 3.5.1:                 мероприятие муниципального проекта «Строительство универсального спортивного комплекса по адресу: Краснодарский край. Кавказский район, ст. Казанская, пер.
Вокзальный. 6а»,                                                       в том числе:</t>
  </si>
  <si>
    <t xml:space="preserve">ОБОСНОВАНИЕ РЕСУРСНОГО ОБЕСПЕЧЕНИЯ МУНИЦИПАЛЬНОЙ ПРОГРАММЫ
«РАЗВИТИЕ ФИЗИЧЕСКОЙ КУЛЬТУРЫ И СПОРТА» </t>
  </si>
  <si>
    <t>в том числе расходы, связанные с реализацией проектов и (или) программ:</t>
  </si>
  <si>
    <t>8.1</t>
  </si>
  <si>
    <t xml:space="preserve"> Муниципальный проект «Строительство универсального спортивного комплекса по адресу: Краснодарский край. Кавказский район, ст. Казанская, пер.
Вокзальный. 6а» (мероприятие № 3.5.1)</t>
  </si>
  <si>
    <t>8.2</t>
  </si>
  <si>
    <t>Муниципальный проект "Строительство спортивного центра единоборств в г. Кропоткине по адресу: Краснодарский край, Кавказский район, г. Кропоткин, пер. Лесной, д.108" (мероприятие № 3.5.2)</t>
  </si>
  <si>
    <t>в том числе расходы, связанные с осуществлением капитальных вложений в объекты капитального строительства муниципальной собственности муниципального образования Кавказский район :</t>
  </si>
  <si>
    <t>9.1</t>
  </si>
  <si>
    <t>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Мира) (мероприятие 3.4)</t>
  </si>
  <si>
    <t>9.2</t>
  </si>
  <si>
    <t>Строительство многофункциональной спортивно-игровой площадки», расположенной по адресу Кавказский район, х. Привольный, ул. Советская, 27б (мероприятие № 3.5.3)</t>
  </si>
  <si>
    <t>3.4.3.3</t>
  </si>
  <si>
    <t>Укрепление материально-технической базы спортивных школ, подведомственных отделу по физической культуре и спорту</t>
  </si>
  <si>
    <t xml:space="preserve">Мероприятие № 3.7.3 "Капитальный, текущий ремонт, укрепление материально-технической базы </t>
  </si>
  <si>
    <t>Мероприятие № 3.8.2 Приобретение автобусов для спортивных школ, подведомственных отделу по физической культуре и спорту администрации МО Кавказский район</t>
  </si>
  <si>
    <t>3.7.1</t>
  </si>
  <si>
    <t>3.7.2</t>
  </si>
  <si>
    <t xml:space="preserve"> Мероприятие № 3.5.2:  мероприятие муниципального проекта "Строительство спортивного центра единоборств в г. Кропоткине по адресу: Краснодарский край, Кавказский район, г. Кропоткин, пер. Лесной, д.108", в том числе:  </t>
  </si>
  <si>
    <t xml:space="preserve">Строительство, введение в эксплуатацию, оснащение и оборудование спортивного центра единоборств в  г. Кропоткине, </t>
  </si>
  <si>
    <t xml:space="preserve">Мероприятие № 3.5.2.2               Спортивный центр единоборств в г.Кропоткине (строительно-монтажные работы)  </t>
  </si>
  <si>
    <t xml:space="preserve">Мероприятие № 3.5.3  "Многофункциональная спортивно-игровая площадка», расположенная по адресу Кавказский район, х. Привольный, ул. Советская, 27б, в том числе:  </t>
  </si>
  <si>
    <t>Мероприятие  № 3.5.3.1 "Многофункциональная спортивно-игровая площадка», расположенная по адресу Кавказский район, х. Привольный, ул. Советская, 27б (предпроектные работы, ПСД, экспертиза,технологическое присоединение к сетям, строительный контроль, приемо-сдаточная документация)</t>
  </si>
  <si>
    <t>Мероприятие  № 3.5.3.2 "Многофункциональная спортивно-игровая площадка», расположенная по адресу Кавказский район, х. Привольный, ул. Советская, 27б (СМР)</t>
  </si>
  <si>
    <t>Мероприятие 3.9.1 "Осуществление муниципальными учреждениями текущего ремонта, благоустройство территории"</t>
  </si>
  <si>
    <t>Осуществление капитального ремонта, текущего ремонта и благоустройства территорий муниципальных учреждений спортивной направленности</t>
  </si>
  <si>
    <t>Мероприятие № 3.9 "Осуществление капитального ремонта зданий и спортивных объектов муниципальных учреждений спортивной направленности; осуществление текущего ремонта и благоустройства территорий муниципальных учреждений спортивной направленности</t>
  </si>
  <si>
    <t xml:space="preserve">Мероприятие № 3.9.1 "Осуществление капитального ремонта зданий и спортивных объектов муниципальных учреждений спортивной направленности, в том числе: изготовление проектно-сметной документации, сметной документации, экспертиза, тех. присоединение к сетям, приемо-сдаточная документация" </t>
  </si>
  <si>
    <t>Мероприятие № 3.9.2 "Осуществление муниципальными учреждениями текущего ремонта, благоустройства территории, в том числе разработка сметной документации на проведение текущего ремонта, благоустройства, иные мероприятия, связанные с проведением текущего ремонта, благоустройства"</t>
  </si>
  <si>
    <t>Оплата труда  инструкторов по спорту физкультурно-спортивных организаций, занимающих должности, не отнесенные к должностям муниципальной службы</t>
  </si>
  <si>
    <t xml:space="preserve">2018 год - ремонт кровли в МБУ СШ «Прометей»; 2022 год - капитальный ремонт стадиона "Юность" (МБУ СШ "Ника")     </t>
  </si>
  <si>
    <t>укрепление материально-технической базы строящихся объектов спортивной инфраструктуры</t>
  </si>
  <si>
    <t>Мероприятие № 3.8.3 Материально-техническое оснащение учреждений спортивной направленности, в том числе  укрепление материально-технической базы строящихся объектов спортивной инфраструктуры</t>
  </si>
  <si>
    <t xml:space="preserve">Мероприятие № 3.5.2.3               Спортивный центр единоборств в г.Кропоткине (дополнительные средства сверх софинансирования на строительно монтажные работы и оснащение)  </t>
  </si>
  <si>
    <t>3.4.2.4</t>
  </si>
  <si>
    <t>Мероприятие № 3.5.1.3 Универсальный спортивный комплекс по адресу: Краснодарский край, Кавказский район, ст. Казанская, пер. Вокзальный, 6а (дополнительные средства сверх софинансирования на строительно-монтажные работы и оснащение)</t>
  </si>
  <si>
    <t>Материально-техническое оснащение муниципальных учреждений спортивной направленности</t>
  </si>
  <si>
    <t>3.4.5</t>
  </si>
  <si>
    <t>Строительство и введение в эксплуатацию многофункциональной спортивно-игровой площадки, расположенной в  п. Мирской Кавказского района</t>
  </si>
  <si>
    <t>9.3</t>
  </si>
  <si>
    <t>Мероприятие  № 3.5.4.1 "Многофункциональная спортивно-игровая площадка», по адресу: РФ, Краснодарский край, Кавказский район, Мирское с/п, пер. Центральный, 11 (предпроектные работы, ПСД, экспертиза,технологическое присоединение к сетям, строительный контроль, приемо-сдаточная документация)</t>
  </si>
  <si>
    <t>Приобретение мячей в МБУ ДО СШ "Смена"; текущий ремонт системы отопления и материально-техническое оснащение в МБУ ДО СШ "Ника"</t>
  </si>
  <si>
    <t xml:space="preserve">Мероприятие № 3.5.1.1                                 Универсальный спортивный комплекс по адресу: Краснодарский край, Кавказский район, ст. Казанская, пер. Вокзальный, 6а (проектно-сметная документация, экспертиза, технологическое присоединение к сетям, технический надзор, строительный контроль, приемо-сдаточная документация, пуско-наладочные работы)  </t>
  </si>
  <si>
    <t xml:space="preserve">Мероприятие № 3.5.2.1               Спортивный центр единоборств в г.Кропоткине (предпроектные работы, ПСД, экспертиза,технологическое присоединение к сетям, строительный контроль, приемо-сдаточная документация, пуско-наладочные работы)  </t>
  </si>
  <si>
    <t xml:space="preserve">Мероприятие № 3.5.4  "Многофункциональная спортивно-игровая площадка», по адресу: РФ, Краснодарский край, Кавказский район, Мирское с/п, пер. Центральный, 11, в том числе:  </t>
  </si>
  <si>
    <t>2022 год - приобретение автобуса для МБУ СШ "Олимп";                                                2023 год - приобретение автобуса для МБУ ДО СШ "Смена"</t>
  </si>
  <si>
    <t>Мероприятие  № 3.5.4.2 "Многофункциональная спортивно-игровая площадка», по адресу: РФ, Краснодарский край, Кавказский район, Мирское с/п, пер. Центральный, 11 (обустройство многофункциональной спортивно-игровой площадки )</t>
  </si>
  <si>
    <t>Обустройство многофункциональной спортивно-игровой площадки в ст. Мирской (укладка искусственного синтетического покрытия, установка тренажеров, зоны ворткаута, футбольных ворот, баскетбольных щитов и стоек)</t>
  </si>
  <si>
    <t>Обустройство многофункциональной спортивно-игровой площадки», расположенной по адресу: РФ, Краснодарский край, Кавказский район, Мирское с/п, пер. Центральный, 11 (мероприятие № 3.5.4)</t>
  </si>
  <si>
    <t xml:space="preserve">Изготовление проектно-сметной документации и получение положительного заключения госэкспертизы,техприсоединение к сетям, проведение строительного контроля, подготовка приемо-сдаточной документации </t>
  </si>
  <si>
    <t>Мероприятие № 3.8.1 Укрепление материально-технической базы муниципальных учреждений спортивной направленности, в том числе приобретение спортивного оборудования, спортивного инвентаря и экипировки для спортивных школ, подведомственных отделу по физической культуре и спорту администрации МО Кавказский район (в том числе установка, монтаж, демонтаж, изготовление сметной документации, экспертиза, тех. присоединение к сетям, приемо-сдаточная документация и другие мероприятия, связанные с укреплением материально-технической базы)</t>
  </si>
  <si>
    <t>2018 год - приобретение автобуса                  для МБУ СШ № 1;                                   2021 год - приобретение спортивного оборудования, спортивного инвентаря и экипировки для спортивных школ; 2022 год - приобретение спортивного оборудования, спортивного инвентаря и экипировки для спортивных школ;   укрепление материально-технической базы МБУ СШ "Ника", в том числе услуги, связанные с установкой экрана-табло отображения цифровой информации                                     2023 год - приобретение спортивного оборудования, спортивного инвентаря и экипировки для спортивных школ; укрепление материально-технической базы МБУ ДО СШ "Ника", в том числе: приобретение и установка экрана-табло отображения цифровой информации, устройство площадки под спортивные снаряды, приобретение разметочной машины, приобретение компьютерной техники; укрепление материально-технической базы МБУ ДО СШ № 1, в том числе: замена покрытия спортивной площадки, замена сидений на трибуне, устройство легкоатлетического покрытия на беговой дорожке стадиона; приобретение звуковой, теле-видео аппаратуры (в том числе комплектующих) для спортивных школ; приобретение экрана-табло отображения цифровой информации (в том числе комплектующих) для спортивных школ; приобретение объектов недвижимости (в том числе оплата сопутствующих услуг) для МБУ ДО СШ "Буревестник";                                                          2024 год - приобретение спортивного оборудования, спортивного инвентаря и экипировки для спортивных школ</t>
  </si>
  <si>
    <t>Мероприятие № 3.8 "Укрепление материально-технической базы муниципальных учреждений спортивной направленности, подведомственных отделу по физической культуре испорту администрации МО Кавказский район, всего: в том числе:</t>
  </si>
  <si>
    <t>Приобретение мячей в МБУ СШ "Смена" и на текущий ремонт канализации МБУ ДО СШ "Ника"</t>
  </si>
  <si>
    <t>Строительство и введение в эксплуатацию каркасно-тентового сооружения (футбольного манежа)</t>
  </si>
  <si>
    <t xml:space="preserve">Изготовление проектно-сметной документации </t>
  </si>
  <si>
    <t>3.5.5</t>
  </si>
  <si>
    <t>Приобретение футбольных мячей МБУ ДО СШ № 1; установка пластиковых дверей в помещениях и раздевалках МБУ ДО СШ "Смена"; приобретение спортивной формы МБУ ДО СШ "Юность"; приобретение спортивной формы МБУ ДО СШ "Вершина"; приобретение спортивной формы МБУ ДО СШ "Олимп"</t>
  </si>
  <si>
    <t>Мероприятие № 3.5.5 "Строительство каркасно-тентового сооружения (футбольного манежа) по адресу: РФ, Краснодарский край, Кавказский район, г. Кропоткин, ул. Речная 4"</t>
  </si>
  <si>
    <t>Администрация МО Кавказский район, МКУ "Единая служба заказчика" МО Кавказский район</t>
  </si>
  <si>
    <t>9.4</t>
  </si>
  <si>
    <t>Строительство каркасно-тентового сооружения (футбольного манежа) по адресу: РФ, Краснодарский край, Кавказский район, г. Кропоткин, ул. Речная 4</t>
  </si>
  <si>
    <t>Мероприятие № 3.5.5.1 "Строительство каркасно-тентового сооружения (футбольного манежа)  по адресу: РФ, Краснодарский край, Кавказский район, г. Кропоткин, ул. Речная 4 (разработка проектно-сметной документации)"</t>
  </si>
  <si>
    <t>Мероприятие № 3.5.5.2 "Строительство каркасно-тентового сооружения (футбольного манежа) по адресу: РФ, Краснодарский край, Кавказский район, г. Кропоткин, ул. Речная 4 (строительно-монтажные работы)"</t>
  </si>
  <si>
    <t>Мероприятие № 3.6 "Реализация мероприятий, направленных на развитие детско-юношеского
спорта в целях создания условий для подготовки спортивных сборных команд
муниципальных образований и участие в обеспечении подготовки спортивного
резерва для спортивных сборных команд Краснодарского края, в том числе на
приобретение спортивно-технологического оборудования, инвентаря и
экипировки для муниципальных учреждений дополнительного образования
отрасли «Физическая культура и спорт», реализующих дополнительные
образовательные программы спортивной подготовки в соответствии с
федеральными стандартами спортивной подготовки по базовым видам спорта»</t>
  </si>
  <si>
    <t>Советник главы муниципального образования Кавказский район                                                                                                    Н.Л. Долгополенко</t>
  </si>
  <si>
    <t>Советник главы муниципального образования Кавказский район                                                                                Н.Л. Долгополенко</t>
  </si>
  <si>
    <t xml:space="preserve">2019 год - осуществление капитального ремонта (МБУ СШ «Ника»);                                              2021 год - капитальный ремонт сауны, капитальный ремонт теннисного корта МБУ СШ «Ника», капитальный ремонт кровли МБУ СШ "Прометей";                                     2022 год - капитальный ремонт стадиона "Юность" (МБУ СШ "Ника"), 2023 год - 2 этап капитального ремонта стадиона "Юность" (МБУ ДО СШ "Ника"); 2024 год - капитальный ремонт  МБУ ДО СШ "Смена", ремонт ограждения МБУ ДО СШ "Ника"                                                                       </t>
  </si>
  <si>
    <t xml:space="preserve">2022 год - осуществление текущего ремонта, благоустройство территории МБУ СШ "Ника";                      2023 год - осуществление текущего ремонта МБУ СШ "Прометей", 2023 год - осуществление текущего ремонта, благоустройство территории МБУ ДО СШ "Ника", ремонт женских и мужских раздевалок МБУ ДО СШ "Ника", ремонт полов, ремонт стен МБУ ДО СШ "Смена", ремонт уборной МБУ ДО СШ "Ника"                      </t>
  </si>
  <si>
    <t>Приложение 3
к изменениям, утвержденным постановлением администрации муниципального образования
Кавказский район
от  26.06.2024 № 1066</t>
  </si>
  <si>
    <t>Приложение 3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26.06.2024 № 1066 )</t>
  </si>
  <si>
    <t>Приложение 2
к изменениям, утвержденным постановлением администрации муниципального образования
Кавказский район
от 26.06.2024 № 1066</t>
  </si>
  <si>
    <t xml:space="preserve">"Приложение 2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26.06.2024 № 1066)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</si>
</sst>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164" fontId="2" fillId="0" borderId="0" xfId="1" applyNumberFormat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center" wrapText="1"/>
    </xf>
    <xf numFmtId="164" fontId="2" fillId="2" borderId="0" xfId="1" applyNumberFormat="1" applyFont="1" applyFill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164" fontId="2" fillId="2" borderId="1" xfId="1" applyNumberFormat="1" applyFont="1" applyFill="1" applyBorder="1" applyAlignment="1">
      <alignment horizont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65" fontId="2" fillId="2" borderId="5" xfId="1" applyNumberFormat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164" fontId="2" fillId="2" borderId="7" xfId="1" applyNumberFormat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wrapText="1"/>
    </xf>
    <xf numFmtId="164" fontId="2" fillId="2" borderId="15" xfId="1" applyNumberFormat="1" applyFont="1" applyFill="1" applyBorder="1" applyAlignment="1">
      <alignment horizontal="center" wrapText="1"/>
    </xf>
    <xf numFmtId="164" fontId="2" fillId="2" borderId="2" xfId="1" applyNumberFormat="1" applyFont="1" applyFill="1" applyBorder="1" applyAlignment="1">
      <alignment horizontal="center" wrapText="1"/>
    </xf>
    <xf numFmtId="0" fontId="2" fillId="2" borderId="19" xfId="0" applyFont="1" applyFill="1" applyBorder="1" applyAlignment="1">
      <alignment horizontal="center" wrapText="1"/>
    </xf>
    <xf numFmtId="164" fontId="2" fillId="2" borderId="21" xfId="1" applyNumberFormat="1" applyFont="1" applyFill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5" xfId="1" applyFont="1" applyFill="1" applyBorder="1" applyAlignment="1">
      <alignment horizontal="center" vertical="center" wrapText="1"/>
    </xf>
    <xf numFmtId="164" fontId="2" fillId="2" borderId="17" xfId="1" applyNumberFormat="1" applyFont="1" applyFill="1" applyBorder="1" applyAlignment="1">
      <alignment horizontal="center" vertical="center" wrapText="1"/>
    </xf>
    <xf numFmtId="164" fontId="2" fillId="2" borderId="15" xfId="1" applyNumberFormat="1" applyFont="1" applyFill="1" applyBorder="1" applyAlignment="1">
      <alignment horizontal="center" vertical="center" wrapText="1"/>
    </xf>
    <xf numFmtId="165" fontId="2" fillId="2" borderId="15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165" fontId="2" fillId="0" borderId="0" xfId="1" applyNumberFormat="1" applyFont="1" applyFill="1" applyAlignment="1">
      <alignment horizontal="center" vertical="center" wrapText="1"/>
    </xf>
    <xf numFmtId="165" fontId="2" fillId="2" borderId="0" xfId="1" applyNumberFormat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wrapText="1"/>
    </xf>
    <xf numFmtId="164" fontId="2" fillId="2" borderId="0" xfId="1" applyNumberFormat="1" applyFont="1" applyFill="1" applyBorder="1" applyAlignment="1">
      <alignment horizontal="center" wrapText="1"/>
    </xf>
    <xf numFmtId="164" fontId="2" fillId="2" borderId="14" xfId="1" applyNumberFormat="1" applyFont="1" applyFill="1" applyBorder="1" applyAlignment="1">
      <alignment horizontal="center" wrapText="1"/>
    </xf>
    <xf numFmtId="0" fontId="2" fillId="0" borderId="0" xfId="1" applyFont="1" applyFill="1" applyAlignment="1">
      <alignment horizontal="center" vertical="center" wrapText="1"/>
    </xf>
    <xf numFmtId="165" fontId="2" fillId="2" borderId="6" xfId="1" applyNumberFormat="1" applyFont="1" applyFill="1" applyBorder="1" applyAlignment="1">
      <alignment horizontal="center" vertical="center" wrapText="1"/>
    </xf>
    <xf numFmtId="165" fontId="2" fillId="2" borderId="22" xfId="1" applyNumberFormat="1" applyFont="1" applyFill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164" fontId="2" fillId="2" borderId="0" xfId="1" applyNumberFormat="1" applyFont="1" applyFill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0" fontId="2" fillId="2" borderId="18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1" fontId="2" fillId="2" borderId="11" xfId="1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49" fontId="2" fillId="2" borderId="0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left" vertical="top" wrapText="1"/>
    </xf>
    <xf numFmtId="0" fontId="3" fillId="2" borderId="0" xfId="1" applyNumberFormat="1" applyFont="1" applyFill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2" fillId="2" borderId="16" xfId="1" applyFont="1" applyFill="1" applyBorder="1" applyAlignment="1">
      <alignment horizontal="center" vertical="center" wrapText="1"/>
    </xf>
    <xf numFmtId="0" fontId="2" fillId="2" borderId="21" xfId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9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9" xfId="1" applyNumberFormat="1" applyFont="1" applyFill="1" applyBorder="1" applyAlignment="1">
      <alignment horizontal="center" vertical="center" wrapText="1"/>
    </xf>
    <xf numFmtId="0" fontId="2" fillId="2" borderId="5" xfId="1" applyNumberFormat="1" applyFont="1" applyFill="1" applyBorder="1" applyAlignment="1">
      <alignment horizontal="center" vertical="center" wrapText="1"/>
    </xf>
    <xf numFmtId="0" fontId="2" fillId="2" borderId="23" xfId="1" applyNumberFormat="1" applyFont="1" applyFill="1" applyBorder="1" applyAlignment="1">
      <alignment horizontal="center" vertical="center" wrapText="1"/>
    </xf>
    <xf numFmtId="0" fontId="2" fillId="2" borderId="18" xfId="1" applyFont="1" applyFill="1" applyBorder="1" applyAlignment="1">
      <alignment horizontal="center" vertical="center" wrapText="1"/>
    </xf>
    <xf numFmtId="0" fontId="2" fillId="2" borderId="14" xfId="1" applyNumberFormat="1" applyFont="1" applyFill="1" applyBorder="1" applyAlignment="1">
      <alignment horizontal="center" vertical="center" wrapText="1"/>
    </xf>
    <xf numFmtId="0" fontId="2" fillId="2" borderId="16" xfId="1" applyNumberFormat="1" applyFont="1" applyFill="1" applyBorder="1" applyAlignment="1">
      <alignment horizontal="center" vertical="center" wrapText="1"/>
    </xf>
    <xf numFmtId="0" fontId="2" fillId="2" borderId="21" xfId="1" applyNumberFormat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left" vertical="center"/>
    </xf>
    <xf numFmtId="49" fontId="2" fillId="0" borderId="1" xfId="1" applyNumberFormat="1" applyFont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left" wrapText="1"/>
    </xf>
    <xf numFmtId="49" fontId="3" fillId="0" borderId="0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165" fontId="2" fillId="2" borderId="14" xfId="1" applyNumberFormat="1" applyFont="1" applyFill="1" applyBorder="1" applyAlignment="1">
      <alignment horizontal="center" vertical="center" wrapText="1"/>
    </xf>
    <xf numFmtId="165" fontId="2" fillId="2" borderId="16" xfId="1" applyNumberFormat="1" applyFont="1" applyFill="1" applyBorder="1" applyAlignment="1">
      <alignment horizontal="center" vertical="center" wrapText="1"/>
    </xf>
    <xf numFmtId="165" fontId="2" fillId="2" borderId="21" xfId="1" applyNumberFormat="1" applyFont="1" applyFill="1" applyBorder="1" applyAlignment="1">
      <alignment horizontal="center" vertical="center" wrapText="1"/>
    </xf>
    <xf numFmtId="49" fontId="2" fillId="2" borderId="14" xfId="1" applyNumberFormat="1" applyFont="1" applyFill="1" applyBorder="1" applyAlignment="1">
      <alignment horizontal="center" vertical="center" wrapText="1"/>
    </xf>
    <xf numFmtId="49" fontId="2" fillId="2" borderId="16" xfId="1" applyNumberFormat="1" applyFont="1" applyFill="1" applyBorder="1" applyAlignment="1">
      <alignment horizontal="center" vertical="center" wrapText="1"/>
    </xf>
    <xf numFmtId="49" fontId="2" fillId="2" borderId="2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165" fontId="2" fillId="2" borderId="11" xfId="1" applyNumberFormat="1" applyFont="1" applyFill="1" applyBorder="1" applyAlignment="1">
      <alignment horizontal="left" vertical="center" wrapText="1"/>
    </xf>
    <xf numFmtId="165" fontId="2" fillId="2" borderId="12" xfId="1" applyNumberFormat="1" applyFont="1" applyFill="1" applyBorder="1" applyAlignment="1">
      <alignment horizontal="left" vertical="center" wrapText="1"/>
    </xf>
    <xf numFmtId="165" fontId="2" fillId="2" borderId="13" xfId="1" applyNumberFormat="1" applyFont="1" applyFill="1" applyBorder="1" applyAlignment="1">
      <alignment horizontal="left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wrapText="1"/>
    </xf>
    <xf numFmtId="0" fontId="2" fillId="2" borderId="12" xfId="0" applyFont="1" applyFill="1" applyBorder="1" applyAlignment="1">
      <alignment horizontal="left" wrapText="1"/>
    </xf>
    <xf numFmtId="0" fontId="2" fillId="2" borderId="13" xfId="0" applyFont="1" applyFill="1" applyBorder="1" applyAlignment="1">
      <alignment horizontal="left" wrapText="1"/>
    </xf>
    <xf numFmtId="165" fontId="2" fillId="2" borderId="20" xfId="1" applyNumberFormat="1" applyFont="1" applyFill="1" applyBorder="1" applyAlignment="1">
      <alignment horizontal="center" vertical="center" wrapText="1"/>
    </xf>
    <xf numFmtId="165" fontId="2" fillId="2" borderId="19" xfId="1" applyNumberFormat="1" applyFont="1" applyFill="1" applyBorder="1" applyAlignment="1">
      <alignment horizontal="center" vertical="center" wrapText="1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1055;&#1088;&#1080;&#1083;.%20&#1072;&#1074;&#1075;&#1091;&#1089;&#1090;%20202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ер меропр"/>
      <sheetName val="рес.обеспеч."/>
    </sheetNames>
    <sheetDataSet>
      <sheetData sheetId="0" refreshError="1">
        <row r="11">
          <cell r="H11">
            <v>0</v>
          </cell>
        </row>
        <row r="112">
          <cell r="H112">
            <v>0</v>
          </cell>
          <cell r="I112">
            <v>8180</v>
          </cell>
          <cell r="J112">
            <v>2646.7</v>
          </cell>
          <cell r="K112">
            <v>0</v>
          </cell>
        </row>
        <row r="260">
          <cell r="H260">
            <v>0</v>
          </cell>
          <cell r="I260">
            <v>0</v>
          </cell>
          <cell r="J260">
            <v>220.3</v>
          </cell>
          <cell r="K260">
            <v>0</v>
          </cell>
        </row>
        <row r="263">
          <cell r="H263">
            <v>0</v>
          </cell>
          <cell r="I263">
            <v>0</v>
          </cell>
          <cell r="K263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58"/>
  <sheetViews>
    <sheetView tabSelected="1" view="pageBreakPreview" zoomScaleNormal="100" zoomScaleSheetLayoutView="100" workbookViewId="0">
      <selection activeCell="K2" sqref="K2:M2"/>
    </sheetView>
  </sheetViews>
  <sheetFormatPr defaultColWidth="8.85546875" defaultRowHeight="15.75"/>
  <cols>
    <col min="1" max="1" width="7.7109375" style="1" customWidth="1"/>
    <col min="2" max="2" width="41.5703125" style="30" customWidth="1"/>
    <col min="3" max="4" width="0" style="30" hidden="1" customWidth="1"/>
    <col min="5" max="5" width="7.28515625" style="30" customWidth="1"/>
    <col min="6" max="6" width="11.42578125" style="37" customWidth="1"/>
    <col min="7" max="7" width="12.42578125" style="2" customWidth="1"/>
    <col min="8" max="9" width="10.42578125" style="2" customWidth="1"/>
    <col min="10" max="10" width="12.5703125" style="2" customWidth="1"/>
    <col min="11" max="11" width="10.5703125" style="2" customWidth="1"/>
    <col min="12" max="12" width="35.7109375" style="48" customWidth="1"/>
    <col min="13" max="13" width="20.140625" style="30" customWidth="1"/>
    <col min="14" max="14" width="185.5703125" style="30" customWidth="1"/>
    <col min="15" max="16384" width="8.85546875" style="30"/>
  </cols>
  <sheetData>
    <row r="1" spans="1:13" ht="87.75" customHeight="1">
      <c r="A1" s="6"/>
      <c r="B1" s="4"/>
      <c r="C1" s="4"/>
      <c r="D1" s="4"/>
      <c r="E1" s="4"/>
      <c r="F1" s="5"/>
      <c r="G1" s="7"/>
      <c r="H1" s="7"/>
      <c r="I1" s="7"/>
      <c r="J1" s="7"/>
      <c r="K1" s="74" t="s">
        <v>183</v>
      </c>
      <c r="L1" s="74"/>
      <c r="M1" s="74"/>
    </row>
    <row r="2" spans="1:13" ht="182.25" customHeight="1">
      <c r="A2" s="6"/>
      <c r="B2" s="4"/>
      <c r="C2" s="4"/>
      <c r="D2" s="4"/>
      <c r="E2" s="4"/>
      <c r="F2" s="5"/>
      <c r="G2" s="7"/>
      <c r="H2" s="7"/>
      <c r="I2" s="7"/>
      <c r="J2" s="7"/>
      <c r="K2" s="74" t="s">
        <v>184</v>
      </c>
      <c r="L2" s="74"/>
      <c r="M2" s="74"/>
    </row>
    <row r="3" spans="1:13">
      <c r="A3" s="6"/>
      <c r="B3" s="4"/>
      <c r="C3" s="4"/>
      <c r="D3" s="4"/>
      <c r="E3" s="4"/>
      <c r="F3" s="5"/>
      <c r="G3" s="7"/>
      <c r="H3" s="7"/>
      <c r="I3" s="7"/>
      <c r="J3" s="7"/>
      <c r="K3" s="7"/>
      <c r="L3" s="4"/>
      <c r="M3" s="4"/>
    </row>
    <row r="4" spans="1:13" ht="43.5" customHeight="1">
      <c r="A4" s="75" t="s">
        <v>0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</row>
    <row r="5" spans="1:13" ht="16.5" thickBot="1">
      <c r="A5" s="6"/>
      <c r="B5" s="4"/>
      <c r="C5" s="4"/>
      <c r="D5" s="4"/>
      <c r="E5" s="4"/>
      <c r="F5" s="5"/>
      <c r="G5" s="7"/>
      <c r="H5" s="7"/>
      <c r="I5" s="7"/>
      <c r="J5" s="7"/>
      <c r="K5" s="7"/>
      <c r="L5" s="4"/>
      <c r="M5" s="4"/>
    </row>
    <row r="6" spans="1:13" s="37" customFormat="1" ht="16.5" thickBot="1">
      <c r="A6" s="76" t="s">
        <v>1</v>
      </c>
      <c r="B6" s="73" t="s">
        <v>2</v>
      </c>
      <c r="C6" s="77" t="s">
        <v>3</v>
      </c>
      <c r="D6" s="5"/>
      <c r="E6" s="76" t="s">
        <v>4</v>
      </c>
      <c r="F6" s="78" t="s">
        <v>5</v>
      </c>
      <c r="G6" s="79" t="s">
        <v>6</v>
      </c>
      <c r="H6" s="79"/>
      <c r="I6" s="79"/>
      <c r="J6" s="79"/>
      <c r="K6" s="79"/>
      <c r="L6" s="78" t="s">
        <v>7</v>
      </c>
      <c r="M6" s="78" t="s">
        <v>8</v>
      </c>
    </row>
    <row r="7" spans="1:13" s="37" customFormat="1" ht="36.75" customHeight="1" thickBot="1">
      <c r="A7" s="76"/>
      <c r="B7" s="73"/>
      <c r="C7" s="77"/>
      <c r="D7" s="5"/>
      <c r="E7" s="76"/>
      <c r="F7" s="78"/>
      <c r="G7" s="80" t="s">
        <v>9</v>
      </c>
      <c r="H7" s="79" t="s">
        <v>10</v>
      </c>
      <c r="I7" s="79"/>
      <c r="J7" s="79"/>
      <c r="K7" s="79"/>
      <c r="L7" s="78"/>
      <c r="M7" s="78"/>
    </row>
    <row r="8" spans="1:13" s="37" customFormat="1" ht="45.75" customHeight="1">
      <c r="A8" s="76"/>
      <c r="B8" s="73"/>
      <c r="C8" s="31"/>
      <c r="D8" s="5"/>
      <c r="E8" s="76"/>
      <c r="F8" s="78"/>
      <c r="G8" s="80"/>
      <c r="H8" s="56" t="s">
        <v>11</v>
      </c>
      <c r="I8" s="56" t="s">
        <v>12</v>
      </c>
      <c r="J8" s="56" t="s">
        <v>13</v>
      </c>
      <c r="K8" s="56" t="s">
        <v>14</v>
      </c>
      <c r="L8" s="78"/>
      <c r="M8" s="78"/>
    </row>
    <row r="9" spans="1:13" s="37" customFormat="1">
      <c r="A9" s="53">
        <v>1</v>
      </c>
      <c r="B9" s="52">
        <f>A9+1</f>
        <v>2</v>
      </c>
      <c r="C9" s="58">
        <f>B9+1</f>
        <v>3</v>
      </c>
      <c r="D9" s="52">
        <f>C9+1</f>
        <v>4</v>
      </c>
      <c r="E9" s="52"/>
      <c r="F9" s="52">
        <f>D9+1</f>
        <v>5</v>
      </c>
      <c r="G9" s="8">
        <f t="shared" ref="G9:M9" si="0">F9+1</f>
        <v>6</v>
      </c>
      <c r="H9" s="8">
        <f t="shared" si="0"/>
        <v>7</v>
      </c>
      <c r="I9" s="8">
        <f t="shared" si="0"/>
        <v>8</v>
      </c>
      <c r="J9" s="8">
        <f t="shared" si="0"/>
        <v>9</v>
      </c>
      <c r="K9" s="8">
        <f t="shared" si="0"/>
        <v>10</v>
      </c>
      <c r="L9" s="52">
        <f t="shared" si="0"/>
        <v>11</v>
      </c>
      <c r="M9" s="52">
        <f t="shared" si="0"/>
        <v>12</v>
      </c>
    </row>
    <row r="10" spans="1:13" s="37" customFormat="1">
      <c r="A10" s="76"/>
      <c r="B10" s="73" t="s">
        <v>15</v>
      </c>
      <c r="C10" s="5"/>
      <c r="D10" s="5"/>
      <c r="E10" s="73"/>
      <c r="F10" s="52" t="s">
        <v>16</v>
      </c>
      <c r="G10" s="55">
        <f>SUM(H10:K10)</f>
        <v>31346.5</v>
      </c>
      <c r="H10" s="55">
        <f>SUM(H11:H22)</f>
        <v>0</v>
      </c>
      <c r="I10" s="55">
        <f>SUM(I11:I22)</f>
        <v>0</v>
      </c>
      <c r="J10" s="55">
        <f>SUM(J11:J22)</f>
        <v>31346.5</v>
      </c>
      <c r="K10" s="55">
        <f>SUM(K11:K22)</f>
        <v>0</v>
      </c>
      <c r="L10" s="73" t="s">
        <v>17</v>
      </c>
      <c r="M10" s="73" t="s">
        <v>18</v>
      </c>
    </row>
    <row r="11" spans="1:13" s="37" customFormat="1">
      <c r="A11" s="76"/>
      <c r="B11" s="73"/>
      <c r="C11" s="5"/>
      <c r="D11" s="5"/>
      <c r="E11" s="73"/>
      <c r="F11" s="52">
        <v>2015</v>
      </c>
      <c r="G11" s="55">
        <f>SUM(H11:K11)</f>
        <v>1950</v>
      </c>
      <c r="H11" s="55">
        <f t="shared" ref="H11:K17" si="1">H24</f>
        <v>0</v>
      </c>
      <c r="I11" s="55">
        <f t="shared" si="1"/>
        <v>0</v>
      </c>
      <c r="J11" s="55">
        <f t="shared" si="1"/>
        <v>1950</v>
      </c>
      <c r="K11" s="55">
        <f t="shared" si="1"/>
        <v>0</v>
      </c>
      <c r="L11" s="73"/>
      <c r="M11" s="73"/>
    </row>
    <row r="12" spans="1:13" s="37" customFormat="1">
      <c r="A12" s="76"/>
      <c r="B12" s="73"/>
      <c r="C12" s="5"/>
      <c r="D12" s="5"/>
      <c r="E12" s="73"/>
      <c r="F12" s="52">
        <v>2016</v>
      </c>
      <c r="G12" s="55">
        <f t="shared" ref="G12:G45" si="2">SUM(H12:K12)</f>
        <v>1555</v>
      </c>
      <c r="H12" s="55">
        <f t="shared" si="1"/>
        <v>0</v>
      </c>
      <c r="I12" s="55">
        <f t="shared" si="1"/>
        <v>0</v>
      </c>
      <c r="J12" s="55">
        <f t="shared" si="1"/>
        <v>1555</v>
      </c>
      <c r="K12" s="55">
        <f t="shared" si="1"/>
        <v>0</v>
      </c>
      <c r="L12" s="73"/>
      <c r="M12" s="73"/>
    </row>
    <row r="13" spans="1:13" s="37" customFormat="1">
      <c r="A13" s="76"/>
      <c r="B13" s="73"/>
      <c r="C13" s="5"/>
      <c r="D13" s="5"/>
      <c r="E13" s="73"/>
      <c r="F13" s="52">
        <v>2017</v>
      </c>
      <c r="G13" s="55">
        <f t="shared" si="2"/>
        <v>1910</v>
      </c>
      <c r="H13" s="55">
        <f t="shared" si="1"/>
        <v>0</v>
      </c>
      <c r="I13" s="55">
        <f t="shared" si="1"/>
        <v>0</v>
      </c>
      <c r="J13" s="55">
        <f t="shared" si="1"/>
        <v>1910</v>
      </c>
      <c r="K13" s="55">
        <f t="shared" si="1"/>
        <v>0</v>
      </c>
      <c r="L13" s="73"/>
      <c r="M13" s="73"/>
    </row>
    <row r="14" spans="1:13" s="37" customFormat="1">
      <c r="A14" s="76"/>
      <c r="B14" s="73"/>
      <c r="C14" s="5"/>
      <c r="D14" s="5"/>
      <c r="E14" s="73"/>
      <c r="F14" s="52">
        <v>2018</v>
      </c>
      <c r="G14" s="55">
        <f t="shared" si="2"/>
        <v>2286</v>
      </c>
      <c r="H14" s="55">
        <f t="shared" si="1"/>
        <v>0</v>
      </c>
      <c r="I14" s="55">
        <f t="shared" si="1"/>
        <v>0</v>
      </c>
      <c r="J14" s="55">
        <f t="shared" si="1"/>
        <v>2286</v>
      </c>
      <c r="K14" s="55">
        <f t="shared" si="1"/>
        <v>0</v>
      </c>
      <c r="L14" s="73"/>
      <c r="M14" s="73"/>
    </row>
    <row r="15" spans="1:13" s="37" customFormat="1">
      <c r="A15" s="76"/>
      <c r="B15" s="73"/>
      <c r="C15" s="5"/>
      <c r="D15" s="5"/>
      <c r="E15" s="73"/>
      <c r="F15" s="52">
        <v>2019</v>
      </c>
      <c r="G15" s="55">
        <f t="shared" si="2"/>
        <v>2210.5</v>
      </c>
      <c r="H15" s="55">
        <f t="shared" si="1"/>
        <v>0</v>
      </c>
      <c r="I15" s="55">
        <f t="shared" si="1"/>
        <v>0</v>
      </c>
      <c r="J15" s="55">
        <f t="shared" si="1"/>
        <v>2210.5</v>
      </c>
      <c r="K15" s="55">
        <f t="shared" si="1"/>
        <v>0</v>
      </c>
      <c r="L15" s="73"/>
      <c r="M15" s="73"/>
    </row>
    <row r="16" spans="1:13" s="37" customFormat="1">
      <c r="A16" s="76"/>
      <c r="B16" s="73"/>
      <c r="C16" s="5"/>
      <c r="D16" s="5"/>
      <c r="E16" s="73"/>
      <c r="F16" s="52">
        <v>2020</v>
      </c>
      <c r="G16" s="55">
        <f t="shared" si="2"/>
        <v>2320</v>
      </c>
      <c r="H16" s="55">
        <f t="shared" si="1"/>
        <v>0</v>
      </c>
      <c r="I16" s="55">
        <f t="shared" si="1"/>
        <v>0</v>
      </c>
      <c r="J16" s="55">
        <f t="shared" si="1"/>
        <v>2320</v>
      </c>
      <c r="K16" s="55">
        <f t="shared" si="1"/>
        <v>0</v>
      </c>
      <c r="L16" s="73"/>
      <c r="M16" s="73"/>
    </row>
    <row r="17" spans="1:13" s="37" customFormat="1">
      <c r="A17" s="76"/>
      <c r="B17" s="73"/>
      <c r="C17" s="5"/>
      <c r="D17" s="5"/>
      <c r="E17" s="73"/>
      <c r="F17" s="52">
        <v>2021</v>
      </c>
      <c r="G17" s="55">
        <f t="shared" si="2"/>
        <v>2406</v>
      </c>
      <c r="H17" s="55">
        <f t="shared" si="1"/>
        <v>0</v>
      </c>
      <c r="I17" s="55">
        <f t="shared" si="1"/>
        <v>0</v>
      </c>
      <c r="J17" s="55">
        <f t="shared" si="1"/>
        <v>2406</v>
      </c>
      <c r="K17" s="55">
        <f t="shared" si="1"/>
        <v>0</v>
      </c>
      <c r="L17" s="73"/>
      <c r="M17" s="73"/>
    </row>
    <row r="18" spans="1:13" s="37" customFormat="1">
      <c r="A18" s="76"/>
      <c r="B18" s="76"/>
      <c r="C18" s="5"/>
      <c r="D18" s="5"/>
      <c r="E18" s="73"/>
      <c r="F18" s="52">
        <v>2022</v>
      </c>
      <c r="G18" s="55">
        <f t="shared" si="2"/>
        <v>2956.5</v>
      </c>
      <c r="H18" s="55">
        <f t="shared" ref="H18:K18" si="3">H31</f>
        <v>0</v>
      </c>
      <c r="I18" s="55">
        <f t="shared" si="3"/>
        <v>0</v>
      </c>
      <c r="J18" s="55">
        <f t="shared" si="3"/>
        <v>2956.5</v>
      </c>
      <c r="K18" s="55">
        <f t="shared" si="3"/>
        <v>0</v>
      </c>
      <c r="L18" s="73"/>
      <c r="M18" s="73"/>
    </row>
    <row r="19" spans="1:13" s="37" customFormat="1">
      <c r="A19" s="76"/>
      <c r="B19" s="76"/>
      <c r="C19" s="5"/>
      <c r="D19" s="5"/>
      <c r="E19" s="73"/>
      <c r="F19" s="52">
        <v>2023</v>
      </c>
      <c r="G19" s="55">
        <f t="shared" si="2"/>
        <v>3236</v>
      </c>
      <c r="H19" s="55">
        <f t="shared" ref="H19:K20" si="4">H32</f>
        <v>0</v>
      </c>
      <c r="I19" s="55">
        <f t="shared" si="4"/>
        <v>0</v>
      </c>
      <c r="J19" s="55">
        <f t="shared" si="4"/>
        <v>3236</v>
      </c>
      <c r="K19" s="55">
        <f t="shared" si="4"/>
        <v>0</v>
      </c>
      <c r="L19" s="73"/>
      <c r="M19" s="73"/>
    </row>
    <row r="20" spans="1:13" s="37" customFormat="1">
      <c r="A20" s="76"/>
      <c r="B20" s="76"/>
      <c r="C20" s="5"/>
      <c r="D20" s="5"/>
      <c r="E20" s="73"/>
      <c r="F20" s="52">
        <v>2024</v>
      </c>
      <c r="G20" s="55">
        <f t="shared" si="2"/>
        <v>3806.5</v>
      </c>
      <c r="H20" s="55">
        <f t="shared" ref="H20:K20" si="5">H33</f>
        <v>0</v>
      </c>
      <c r="I20" s="55">
        <f t="shared" si="5"/>
        <v>0</v>
      </c>
      <c r="J20" s="55">
        <f t="shared" si="4"/>
        <v>3806.5</v>
      </c>
      <c r="K20" s="55">
        <f t="shared" si="5"/>
        <v>0</v>
      </c>
      <c r="L20" s="73"/>
      <c r="M20" s="73"/>
    </row>
    <row r="21" spans="1:13" s="42" customFormat="1">
      <c r="A21" s="76"/>
      <c r="B21" s="76"/>
      <c r="C21" s="5"/>
      <c r="D21" s="5"/>
      <c r="E21" s="73"/>
      <c r="F21" s="52">
        <v>2025</v>
      </c>
      <c r="G21" s="55">
        <f t="shared" si="2"/>
        <v>3355</v>
      </c>
      <c r="H21" s="55">
        <f t="shared" ref="H21:K21" si="6">H34</f>
        <v>0</v>
      </c>
      <c r="I21" s="55">
        <f t="shared" si="6"/>
        <v>0</v>
      </c>
      <c r="J21" s="55">
        <f t="shared" si="6"/>
        <v>3355</v>
      </c>
      <c r="K21" s="55">
        <f t="shared" si="6"/>
        <v>0</v>
      </c>
      <c r="L21" s="73"/>
      <c r="M21" s="73"/>
    </row>
    <row r="22" spans="1:13" s="37" customFormat="1">
      <c r="A22" s="76"/>
      <c r="B22" s="76"/>
      <c r="C22" s="5"/>
      <c r="D22" s="5"/>
      <c r="E22" s="73"/>
      <c r="F22" s="52">
        <v>2026</v>
      </c>
      <c r="G22" s="55">
        <f t="shared" si="2"/>
        <v>3355</v>
      </c>
      <c r="H22" s="55">
        <f t="shared" ref="H22:K22" si="7">H35</f>
        <v>0</v>
      </c>
      <c r="I22" s="55">
        <f t="shared" si="7"/>
        <v>0</v>
      </c>
      <c r="J22" s="55">
        <f t="shared" si="7"/>
        <v>3355</v>
      </c>
      <c r="K22" s="55">
        <f t="shared" si="7"/>
        <v>0</v>
      </c>
      <c r="L22" s="73"/>
      <c r="M22" s="73"/>
    </row>
    <row r="23" spans="1:13" s="37" customFormat="1">
      <c r="A23" s="76" t="s">
        <v>19</v>
      </c>
      <c r="B23" s="73" t="s">
        <v>20</v>
      </c>
      <c r="C23" s="5"/>
      <c r="D23" s="5"/>
      <c r="E23" s="73"/>
      <c r="F23" s="52" t="s">
        <v>16</v>
      </c>
      <c r="G23" s="55">
        <f t="shared" si="2"/>
        <v>31346.5</v>
      </c>
      <c r="H23" s="55">
        <f>SUM(H24:H35)</f>
        <v>0</v>
      </c>
      <c r="I23" s="55">
        <f>SUM(I24:I35)</f>
        <v>0</v>
      </c>
      <c r="J23" s="55">
        <f>SUM(J24:J35)</f>
        <v>31346.5</v>
      </c>
      <c r="K23" s="55">
        <f>SUM(K24:K35)</f>
        <v>0</v>
      </c>
      <c r="L23" s="73"/>
      <c r="M23" s="73"/>
    </row>
    <row r="24" spans="1:13" s="37" customFormat="1">
      <c r="A24" s="76"/>
      <c r="B24" s="73"/>
      <c r="C24" s="5"/>
      <c r="D24" s="5"/>
      <c r="E24" s="73"/>
      <c r="F24" s="52">
        <v>2015</v>
      </c>
      <c r="G24" s="55">
        <f t="shared" si="2"/>
        <v>1950</v>
      </c>
      <c r="H24" s="55">
        <v>0</v>
      </c>
      <c r="I24" s="55">
        <v>0</v>
      </c>
      <c r="J24" s="55">
        <v>1950</v>
      </c>
      <c r="K24" s="55">
        <v>0</v>
      </c>
      <c r="L24" s="73"/>
      <c r="M24" s="73"/>
    </row>
    <row r="25" spans="1:13" s="37" customFormat="1">
      <c r="A25" s="76"/>
      <c r="B25" s="73"/>
      <c r="C25" s="5"/>
      <c r="D25" s="5"/>
      <c r="E25" s="73"/>
      <c r="F25" s="52">
        <v>2016</v>
      </c>
      <c r="G25" s="55">
        <f t="shared" si="2"/>
        <v>1555</v>
      </c>
      <c r="H25" s="55">
        <v>0</v>
      </c>
      <c r="I25" s="55">
        <v>0</v>
      </c>
      <c r="J25" s="55">
        <v>1555</v>
      </c>
      <c r="K25" s="55">
        <v>0</v>
      </c>
      <c r="L25" s="73"/>
      <c r="M25" s="73"/>
    </row>
    <row r="26" spans="1:13" s="37" customFormat="1">
      <c r="A26" s="76"/>
      <c r="B26" s="73"/>
      <c r="C26" s="5"/>
      <c r="D26" s="5"/>
      <c r="E26" s="73"/>
      <c r="F26" s="52">
        <v>2017</v>
      </c>
      <c r="G26" s="55">
        <f t="shared" si="2"/>
        <v>1910</v>
      </c>
      <c r="H26" s="55">
        <v>0</v>
      </c>
      <c r="I26" s="55">
        <v>0</v>
      </c>
      <c r="J26" s="55">
        <f>1888+22</f>
        <v>1910</v>
      </c>
      <c r="K26" s="55">
        <v>0</v>
      </c>
      <c r="L26" s="73"/>
      <c r="M26" s="73"/>
    </row>
    <row r="27" spans="1:13" s="37" customFormat="1">
      <c r="A27" s="76"/>
      <c r="B27" s="73"/>
      <c r="C27" s="5"/>
      <c r="D27" s="5"/>
      <c r="E27" s="73"/>
      <c r="F27" s="52">
        <v>2018</v>
      </c>
      <c r="G27" s="55">
        <f t="shared" si="2"/>
        <v>2286</v>
      </c>
      <c r="H27" s="55">
        <v>0</v>
      </c>
      <c r="I27" s="55">
        <v>0</v>
      </c>
      <c r="J27" s="55">
        <f>2261+25</f>
        <v>2286</v>
      </c>
      <c r="K27" s="55">
        <v>0</v>
      </c>
      <c r="L27" s="73"/>
      <c r="M27" s="73"/>
    </row>
    <row r="28" spans="1:13" s="37" customFormat="1">
      <c r="A28" s="76"/>
      <c r="B28" s="73"/>
      <c r="C28" s="5"/>
      <c r="D28" s="5"/>
      <c r="E28" s="73"/>
      <c r="F28" s="52">
        <v>2019</v>
      </c>
      <c r="G28" s="55">
        <f t="shared" si="2"/>
        <v>2210.5</v>
      </c>
      <c r="H28" s="55">
        <v>0</v>
      </c>
      <c r="I28" s="55">
        <v>0</v>
      </c>
      <c r="J28" s="55">
        <f>2232-21.5</f>
        <v>2210.5</v>
      </c>
      <c r="K28" s="55">
        <v>0</v>
      </c>
      <c r="L28" s="73"/>
      <c r="M28" s="73"/>
    </row>
    <row r="29" spans="1:13" s="37" customFormat="1">
      <c r="A29" s="76"/>
      <c r="B29" s="73"/>
      <c r="C29" s="5"/>
      <c r="D29" s="5"/>
      <c r="E29" s="73"/>
      <c r="F29" s="52">
        <v>2020</v>
      </c>
      <c r="G29" s="55">
        <f t="shared" si="2"/>
        <v>2320</v>
      </c>
      <c r="H29" s="55">
        <v>0</v>
      </c>
      <c r="I29" s="55">
        <v>0</v>
      </c>
      <c r="J29" s="55">
        <v>2320</v>
      </c>
      <c r="K29" s="55">
        <v>0</v>
      </c>
      <c r="L29" s="73"/>
      <c r="M29" s="73"/>
    </row>
    <row r="30" spans="1:13" s="37" customFormat="1">
      <c r="A30" s="76"/>
      <c r="B30" s="73"/>
      <c r="C30" s="5"/>
      <c r="D30" s="5"/>
      <c r="E30" s="73"/>
      <c r="F30" s="52">
        <v>2021</v>
      </c>
      <c r="G30" s="55">
        <f t="shared" si="2"/>
        <v>2406</v>
      </c>
      <c r="H30" s="55">
        <v>0</v>
      </c>
      <c r="I30" s="55">
        <v>0</v>
      </c>
      <c r="J30" s="55">
        <v>2406</v>
      </c>
      <c r="K30" s="55">
        <v>0</v>
      </c>
      <c r="L30" s="73"/>
      <c r="M30" s="73"/>
    </row>
    <row r="31" spans="1:13" s="37" customFormat="1">
      <c r="A31" s="76"/>
      <c r="B31" s="76"/>
      <c r="C31" s="5"/>
      <c r="D31" s="5"/>
      <c r="E31" s="73"/>
      <c r="F31" s="52">
        <v>2022</v>
      </c>
      <c r="G31" s="55">
        <f t="shared" si="2"/>
        <v>2956.5</v>
      </c>
      <c r="H31" s="55">
        <v>0</v>
      </c>
      <c r="I31" s="55">
        <v>0</v>
      </c>
      <c r="J31" s="55">
        <f>3010.2-53.7</f>
        <v>2956.5</v>
      </c>
      <c r="K31" s="55">
        <v>0</v>
      </c>
      <c r="L31" s="73"/>
      <c r="M31" s="73"/>
    </row>
    <row r="32" spans="1:13" s="37" customFormat="1">
      <c r="A32" s="76"/>
      <c r="B32" s="76"/>
      <c r="C32" s="5"/>
      <c r="D32" s="5"/>
      <c r="E32" s="73"/>
      <c r="F32" s="52">
        <v>2023</v>
      </c>
      <c r="G32" s="55">
        <f t="shared" si="2"/>
        <v>3236</v>
      </c>
      <c r="H32" s="55">
        <v>0</v>
      </c>
      <c r="I32" s="55">
        <v>0</v>
      </c>
      <c r="J32" s="55">
        <v>3236</v>
      </c>
      <c r="K32" s="55">
        <v>0</v>
      </c>
      <c r="L32" s="73"/>
      <c r="M32" s="73"/>
    </row>
    <row r="33" spans="1:13" s="37" customFormat="1">
      <c r="A33" s="76"/>
      <c r="B33" s="76"/>
      <c r="C33" s="5"/>
      <c r="D33" s="5"/>
      <c r="E33" s="73"/>
      <c r="F33" s="52">
        <v>2024</v>
      </c>
      <c r="G33" s="55">
        <f t="shared" si="2"/>
        <v>3806.5</v>
      </c>
      <c r="H33" s="55">
        <v>0</v>
      </c>
      <c r="I33" s="55">
        <v>0</v>
      </c>
      <c r="J33" s="55">
        <v>3806.5</v>
      </c>
      <c r="K33" s="55">
        <v>0</v>
      </c>
      <c r="L33" s="73"/>
      <c r="M33" s="73"/>
    </row>
    <row r="34" spans="1:13" s="42" customFormat="1">
      <c r="A34" s="76"/>
      <c r="B34" s="76"/>
      <c r="C34" s="5"/>
      <c r="D34" s="5"/>
      <c r="E34" s="73"/>
      <c r="F34" s="52">
        <v>2025</v>
      </c>
      <c r="G34" s="55">
        <f t="shared" si="2"/>
        <v>3355</v>
      </c>
      <c r="H34" s="55">
        <v>0</v>
      </c>
      <c r="I34" s="55">
        <v>0</v>
      </c>
      <c r="J34" s="55">
        <v>3355</v>
      </c>
      <c r="K34" s="55">
        <v>0</v>
      </c>
      <c r="L34" s="73"/>
      <c r="M34" s="73"/>
    </row>
    <row r="35" spans="1:13" s="37" customFormat="1">
      <c r="A35" s="76"/>
      <c r="B35" s="76"/>
      <c r="C35" s="5"/>
      <c r="D35" s="5"/>
      <c r="E35" s="73"/>
      <c r="F35" s="52">
        <v>2026</v>
      </c>
      <c r="G35" s="55">
        <f t="shared" si="2"/>
        <v>3355</v>
      </c>
      <c r="H35" s="55">
        <v>0</v>
      </c>
      <c r="I35" s="55">
        <v>0</v>
      </c>
      <c r="J35" s="55">
        <v>3355</v>
      </c>
      <c r="K35" s="55">
        <v>0</v>
      </c>
      <c r="L35" s="73"/>
      <c r="M35" s="73"/>
    </row>
    <row r="36" spans="1:13" s="37" customFormat="1">
      <c r="A36" s="76">
        <v>2</v>
      </c>
      <c r="B36" s="73" t="s">
        <v>21</v>
      </c>
      <c r="C36" s="5"/>
      <c r="D36" s="5"/>
      <c r="E36" s="73"/>
      <c r="F36" s="52" t="s">
        <v>16</v>
      </c>
      <c r="G36" s="55">
        <f t="shared" si="2"/>
        <v>116159.1</v>
      </c>
      <c r="H36" s="55">
        <f>SUM(H37:H48)</f>
        <v>0</v>
      </c>
      <c r="I36" s="55">
        <f>SUM(I37:I48)</f>
        <v>669.09999999999991</v>
      </c>
      <c r="J36" s="55">
        <f>SUM(J37:J48)</f>
        <v>107906.9</v>
      </c>
      <c r="K36" s="55">
        <f>SUM(K37:K48)</f>
        <v>7583.1</v>
      </c>
      <c r="L36" s="73" t="s">
        <v>22</v>
      </c>
      <c r="M36" s="78" t="s">
        <v>107</v>
      </c>
    </row>
    <row r="37" spans="1:13" s="37" customFormat="1">
      <c r="A37" s="76"/>
      <c r="B37" s="73"/>
      <c r="C37" s="5"/>
      <c r="D37" s="5"/>
      <c r="E37" s="73"/>
      <c r="F37" s="52">
        <v>2015</v>
      </c>
      <c r="G37" s="55">
        <f t="shared" si="2"/>
        <v>58009.8</v>
      </c>
      <c r="H37" s="55">
        <f>H50+H53+H56+H59+H62</f>
        <v>0</v>
      </c>
      <c r="I37" s="55">
        <f t="shared" ref="H37:K38" si="8">I50+I53+I56+I59+I62</f>
        <v>347.9</v>
      </c>
      <c r="J37" s="55">
        <f t="shared" si="8"/>
        <v>53533.9</v>
      </c>
      <c r="K37" s="55">
        <f t="shared" si="8"/>
        <v>4128</v>
      </c>
      <c r="L37" s="73"/>
      <c r="M37" s="81"/>
    </row>
    <row r="38" spans="1:13" s="37" customFormat="1">
      <c r="A38" s="76"/>
      <c r="B38" s="73"/>
      <c r="C38" s="5"/>
      <c r="D38" s="5"/>
      <c r="E38" s="73"/>
      <c r="F38" s="52">
        <v>2016</v>
      </c>
      <c r="G38" s="55">
        <f t="shared" si="2"/>
        <v>58149.299999999996</v>
      </c>
      <c r="H38" s="55">
        <f t="shared" si="8"/>
        <v>0</v>
      </c>
      <c r="I38" s="55">
        <f t="shared" si="8"/>
        <v>321.2</v>
      </c>
      <c r="J38" s="55">
        <f t="shared" si="8"/>
        <v>54373</v>
      </c>
      <c r="K38" s="55">
        <f t="shared" si="8"/>
        <v>3455.1</v>
      </c>
      <c r="L38" s="73"/>
      <c r="M38" s="81"/>
    </row>
    <row r="39" spans="1:13" s="37" customFormat="1">
      <c r="A39" s="76"/>
      <c r="B39" s="73"/>
      <c r="C39" s="5"/>
      <c r="D39" s="5"/>
      <c r="E39" s="73"/>
      <c r="F39" s="52">
        <v>2017</v>
      </c>
      <c r="G39" s="55">
        <f t="shared" si="2"/>
        <v>0</v>
      </c>
      <c r="H39" s="55">
        <v>0</v>
      </c>
      <c r="I39" s="55">
        <v>0</v>
      </c>
      <c r="J39" s="55">
        <v>0</v>
      </c>
      <c r="K39" s="55">
        <v>0</v>
      </c>
      <c r="L39" s="73"/>
      <c r="M39" s="81"/>
    </row>
    <row r="40" spans="1:13" s="37" customFormat="1">
      <c r="A40" s="76"/>
      <c r="B40" s="73"/>
      <c r="C40" s="5"/>
      <c r="D40" s="5"/>
      <c r="E40" s="73"/>
      <c r="F40" s="52">
        <v>2018</v>
      </c>
      <c r="G40" s="55">
        <f t="shared" si="2"/>
        <v>0</v>
      </c>
      <c r="H40" s="55">
        <v>0</v>
      </c>
      <c r="I40" s="55">
        <v>0</v>
      </c>
      <c r="J40" s="55">
        <v>0</v>
      </c>
      <c r="K40" s="55">
        <v>0</v>
      </c>
      <c r="L40" s="73"/>
      <c r="M40" s="81"/>
    </row>
    <row r="41" spans="1:13" s="37" customFormat="1">
      <c r="A41" s="76"/>
      <c r="B41" s="73"/>
      <c r="C41" s="5"/>
      <c r="D41" s="5"/>
      <c r="E41" s="73"/>
      <c r="F41" s="52">
        <v>2019</v>
      </c>
      <c r="G41" s="55">
        <f t="shared" si="2"/>
        <v>0</v>
      </c>
      <c r="H41" s="55">
        <v>0</v>
      </c>
      <c r="I41" s="55">
        <v>0</v>
      </c>
      <c r="J41" s="55">
        <v>0</v>
      </c>
      <c r="K41" s="55">
        <v>0</v>
      </c>
      <c r="L41" s="73"/>
      <c r="M41" s="81"/>
    </row>
    <row r="42" spans="1:13" s="37" customFormat="1">
      <c r="A42" s="76"/>
      <c r="B42" s="73"/>
      <c r="C42" s="5"/>
      <c r="D42" s="5"/>
      <c r="E42" s="73"/>
      <c r="F42" s="52">
        <v>2020</v>
      </c>
      <c r="G42" s="55">
        <f t="shared" si="2"/>
        <v>0</v>
      </c>
      <c r="H42" s="55">
        <v>0</v>
      </c>
      <c r="I42" s="55">
        <v>0</v>
      </c>
      <c r="J42" s="55">
        <v>0</v>
      </c>
      <c r="K42" s="55">
        <v>0</v>
      </c>
      <c r="L42" s="73"/>
      <c r="M42" s="81"/>
    </row>
    <row r="43" spans="1:13" s="37" customFormat="1">
      <c r="A43" s="76"/>
      <c r="B43" s="73"/>
      <c r="C43" s="5"/>
      <c r="D43" s="5"/>
      <c r="E43" s="73"/>
      <c r="F43" s="52">
        <v>2021</v>
      </c>
      <c r="G43" s="55">
        <f t="shared" si="2"/>
        <v>0</v>
      </c>
      <c r="H43" s="55">
        <v>0</v>
      </c>
      <c r="I43" s="55">
        <v>0</v>
      </c>
      <c r="J43" s="55">
        <v>0</v>
      </c>
      <c r="K43" s="55">
        <v>0</v>
      </c>
      <c r="L43" s="73"/>
      <c r="M43" s="81"/>
    </row>
    <row r="44" spans="1:13" s="37" customFormat="1">
      <c r="A44" s="76"/>
      <c r="B44" s="76"/>
      <c r="C44" s="5"/>
      <c r="D44" s="5"/>
      <c r="E44" s="73"/>
      <c r="F44" s="52">
        <v>2022</v>
      </c>
      <c r="G44" s="55">
        <f t="shared" si="2"/>
        <v>0</v>
      </c>
      <c r="H44" s="55">
        <v>0</v>
      </c>
      <c r="I44" s="55">
        <v>0</v>
      </c>
      <c r="J44" s="55">
        <v>0</v>
      </c>
      <c r="K44" s="55">
        <v>0</v>
      </c>
      <c r="L44" s="73"/>
      <c r="M44" s="81"/>
    </row>
    <row r="45" spans="1:13" s="37" customFormat="1">
      <c r="A45" s="76"/>
      <c r="B45" s="76"/>
      <c r="C45" s="5"/>
      <c r="D45" s="5"/>
      <c r="E45" s="73"/>
      <c r="F45" s="52">
        <v>2023</v>
      </c>
      <c r="G45" s="55">
        <f t="shared" si="2"/>
        <v>0</v>
      </c>
      <c r="H45" s="55">
        <v>0</v>
      </c>
      <c r="I45" s="55">
        <v>0</v>
      </c>
      <c r="J45" s="55">
        <v>0</v>
      </c>
      <c r="K45" s="55">
        <v>0</v>
      </c>
      <c r="L45" s="73"/>
      <c r="M45" s="81"/>
    </row>
    <row r="46" spans="1:13" s="37" customFormat="1">
      <c r="A46" s="76"/>
      <c r="B46" s="76"/>
      <c r="C46" s="5"/>
      <c r="D46" s="5"/>
      <c r="E46" s="73"/>
      <c r="F46" s="52">
        <v>2024</v>
      </c>
      <c r="G46" s="55">
        <f t="shared" ref="G46" si="9">SUM(H46:K46)</f>
        <v>0</v>
      </c>
      <c r="H46" s="55">
        <v>0</v>
      </c>
      <c r="I46" s="55">
        <v>0</v>
      </c>
      <c r="J46" s="55">
        <v>0</v>
      </c>
      <c r="K46" s="55">
        <v>0</v>
      </c>
      <c r="L46" s="73"/>
      <c r="M46" s="81"/>
    </row>
    <row r="47" spans="1:13" s="43" customFormat="1">
      <c r="A47" s="76"/>
      <c r="B47" s="76"/>
      <c r="C47" s="5"/>
      <c r="D47" s="5"/>
      <c r="E47" s="73"/>
      <c r="F47" s="52">
        <v>2025</v>
      </c>
      <c r="G47" s="55">
        <v>0</v>
      </c>
      <c r="H47" s="55">
        <v>0</v>
      </c>
      <c r="I47" s="55">
        <v>0</v>
      </c>
      <c r="J47" s="55">
        <v>0</v>
      </c>
      <c r="K47" s="55">
        <v>0</v>
      </c>
      <c r="L47" s="73"/>
      <c r="M47" s="81"/>
    </row>
    <row r="48" spans="1:13" s="37" customFormat="1">
      <c r="A48" s="76"/>
      <c r="B48" s="76"/>
      <c r="C48" s="5"/>
      <c r="D48" s="5"/>
      <c r="E48" s="73"/>
      <c r="F48" s="52">
        <v>2026</v>
      </c>
      <c r="G48" s="55">
        <f t="shared" ref="G48:G81" si="10">SUM(H48:K48)</f>
        <v>0</v>
      </c>
      <c r="H48" s="55">
        <v>0</v>
      </c>
      <c r="I48" s="55">
        <v>0</v>
      </c>
      <c r="J48" s="55">
        <v>0</v>
      </c>
      <c r="K48" s="55">
        <v>0</v>
      </c>
      <c r="L48" s="73"/>
      <c r="M48" s="81"/>
    </row>
    <row r="49" spans="1:13" s="37" customFormat="1" ht="26.25" customHeight="1">
      <c r="A49" s="76" t="s">
        <v>23</v>
      </c>
      <c r="B49" s="73" t="s">
        <v>24</v>
      </c>
      <c r="C49" s="5"/>
      <c r="D49" s="5"/>
      <c r="E49" s="73"/>
      <c r="F49" s="52" t="s">
        <v>16</v>
      </c>
      <c r="G49" s="55">
        <f t="shared" si="10"/>
        <v>113460</v>
      </c>
      <c r="H49" s="55">
        <f>SUM(H50:H51)</f>
        <v>0</v>
      </c>
      <c r="I49" s="55">
        <f>SUM(I50:I51)</f>
        <v>0</v>
      </c>
      <c r="J49" s="55">
        <f>SUM(J50:J51)</f>
        <v>105876.9</v>
      </c>
      <c r="K49" s="55">
        <f>SUM(K50:K51)</f>
        <v>7583.1</v>
      </c>
      <c r="L49" s="73" t="s">
        <v>25</v>
      </c>
      <c r="M49" s="81"/>
    </row>
    <row r="50" spans="1:13" s="37" customFormat="1" ht="26.25" customHeight="1">
      <c r="A50" s="76"/>
      <c r="B50" s="76"/>
      <c r="C50" s="5"/>
      <c r="D50" s="5"/>
      <c r="E50" s="73"/>
      <c r="F50" s="52">
        <v>2015</v>
      </c>
      <c r="G50" s="55">
        <f t="shared" si="10"/>
        <v>57316.9</v>
      </c>
      <c r="H50" s="55">
        <v>0</v>
      </c>
      <c r="I50" s="55">
        <v>0</v>
      </c>
      <c r="J50" s="12">
        <v>53188.9</v>
      </c>
      <c r="K50" s="12">
        <v>4128</v>
      </c>
      <c r="L50" s="73"/>
      <c r="M50" s="81"/>
    </row>
    <row r="51" spans="1:13" s="37" customFormat="1" ht="26.25" customHeight="1">
      <c r="A51" s="76"/>
      <c r="B51" s="76"/>
      <c r="C51" s="5"/>
      <c r="D51" s="5"/>
      <c r="E51" s="73"/>
      <c r="F51" s="52">
        <v>2016</v>
      </c>
      <c r="G51" s="55">
        <f t="shared" si="10"/>
        <v>56143.1</v>
      </c>
      <c r="H51" s="55">
        <v>0</v>
      </c>
      <c r="I51" s="55">
        <v>0</v>
      </c>
      <c r="J51" s="12">
        <v>52688</v>
      </c>
      <c r="K51" s="12">
        <v>3455.1</v>
      </c>
      <c r="L51" s="73"/>
      <c r="M51" s="81"/>
    </row>
    <row r="52" spans="1:13" s="37" customFormat="1" ht="63" customHeight="1">
      <c r="A52" s="76" t="s">
        <v>26</v>
      </c>
      <c r="B52" s="73" t="s">
        <v>27</v>
      </c>
      <c r="C52" s="5"/>
      <c r="D52" s="5"/>
      <c r="E52" s="73"/>
      <c r="F52" s="52" t="s">
        <v>16</v>
      </c>
      <c r="G52" s="55">
        <f t="shared" si="10"/>
        <v>610.79999999999995</v>
      </c>
      <c r="H52" s="55">
        <f>SUM(H53:H54)</f>
        <v>0</v>
      </c>
      <c r="I52" s="55">
        <f>SUM(I53:I54)</f>
        <v>610.79999999999995</v>
      </c>
      <c r="J52" s="60">
        <f>SUM(J53:J54)</f>
        <v>0</v>
      </c>
      <c r="K52" s="60">
        <f>SUM(K53:K54)</f>
        <v>0</v>
      </c>
      <c r="L52" s="73" t="s">
        <v>28</v>
      </c>
      <c r="M52" s="81"/>
    </row>
    <row r="53" spans="1:13" s="37" customFormat="1" ht="63" customHeight="1">
      <c r="A53" s="76"/>
      <c r="B53" s="76"/>
      <c r="C53" s="5"/>
      <c r="D53" s="5"/>
      <c r="E53" s="73"/>
      <c r="F53" s="52">
        <v>2015</v>
      </c>
      <c r="G53" s="55">
        <f t="shared" si="10"/>
        <v>322.89999999999998</v>
      </c>
      <c r="H53" s="55">
        <v>0</v>
      </c>
      <c r="I53" s="12">
        <v>322.89999999999998</v>
      </c>
      <c r="J53" s="55">
        <v>0</v>
      </c>
      <c r="K53" s="55">
        <v>0</v>
      </c>
      <c r="L53" s="73"/>
      <c r="M53" s="81"/>
    </row>
    <row r="54" spans="1:13" s="37" customFormat="1" ht="84" customHeight="1">
      <c r="A54" s="76"/>
      <c r="B54" s="76"/>
      <c r="C54" s="5"/>
      <c r="D54" s="5"/>
      <c r="E54" s="73"/>
      <c r="F54" s="52">
        <v>2016</v>
      </c>
      <c r="G54" s="55">
        <f t="shared" si="10"/>
        <v>287.89999999999998</v>
      </c>
      <c r="H54" s="55">
        <v>0</v>
      </c>
      <c r="I54" s="12">
        <v>287.89999999999998</v>
      </c>
      <c r="J54" s="55">
        <v>0</v>
      </c>
      <c r="K54" s="55">
        <v>0</v>
      </c>
      <c r="L54" s="73"/>
      <c r="M54" s="81"/>
    </row>
    <row r="55" spans="1:13" s="37" customFormat="1" ht="31.5" customHeight="1">
      <c r="A55" s="76" t="s">
        <v>29</v>
      </c>
      <c r="B55" s="73" t="s">
        <v>30</v>
      </c>
      <c r="C55" s="5"/>
      <c r="D55" s="5"/>
      <c r="E55" s="73"/>
      <c r="F55" s="52" t="s">
        <v>16</v>
      </c>
      <c r="G55" s="55">
        <f t="shared" si="10"/>
        <v>83.3</v>
      </c>
      <c r="H55" s="55">
        <f>SUM(H56:H57)</f>
        <v>0</v>
      </c>
      <c r="I55" s="60">
        <f>SUM(I56:I57)</f>
        <v>58.3</v>
      </c>
      <c r="J55" s="55">
        <f>SUM(J56:J57)</f>
        <v>25</v>
      </c>
      <c r="K55" s="55">
        <f>SUM(K56:K57)</f>
        <v>0</v>
      </c>
      <c r="L55" s="73" t="s">
        <v>31</v>
      </c>
      <c r="M55" s="81"/>
    </row>
    <row r="56" spans="1:13" s="37" customFormat="1" ht="31.5" customHeight="1">
      <c r="A56" s="76"/>
      <c r="B56" s="73"/>
      <c r="C56" s="5"/>
      <c r="D56" s="5"/>
      <c r="E56" s="73"/>
      <c r="F56" s="52">
        <v>2015</v>
      </c>
      <c r="G56" s="55">
        <f t="shared" si="10"/>
        <v>50</v>
      </c>
      <c r="H56" s="55">
        <v>0</v>
      </c>
      <c r="I56" s="12">
        <v>25</v>
      </c>
      <c r="J56" s="12">
        <v>25</v>
      </c>
      <c r="K56" s="55">
        <v>0</v>
      </c>
      <c r="L56" s="73"/>
      <c r="M56" s="81"/>
    </row>
    <row r="57" spans="1:13" s="37" customFormat="1" ht="31.5" customHeight="1">
      <c r="A57" s="76"/>
      <c r="B57" s="73"/>
      <c r="C57" s="5"/>
      <c r="D57" s="5"/>
      <c r="E57" s="73"/>
      <c r="F57" s="52">
        <v>2016</v>
      </c>
      <c r="G57" s="55">
        <f t="shared" si="10"/>
        <v>33.299999999999997</v>
      </c>
      <c r="H57" s="55">
        <v>0</v>
      </c>
      <c r="I57" s="12">
        <v>33.299999999999997</v>
      </c>
      <c r="J57" s="12">
        <v>0</v>
      </c>
      <c r="K57" s="55">
        <v>0</v>
      </c>
      <c r="L57" s="73"/>
      <c r="M57" s="81"/>
    </row>
    <row r="58" spans="1:13" s="37" customFormat="1" ht="21" customHeight="1">
      <c r="A58" s="76" t="s">
        <v>32</v>
      </c>
      <c r="B58" s="73" t="s">
        <v>33</v>
      </c>
      <c r="C58" s="5"/>
      <c r="D58" s="5"/>
      <c r="E58" s="73"/>
      <c r="F58" s="52" t="s">
        <v>16</v>
      </c>
      <c r="G58" s="55">
        <f t="shared" si="10"/>
        <v>720</v>
      </c>
      <c r="H58" s="55">
        <f>SUM(H59:H60)</f>
        <v>0</v>
      </c>
      <c r="I58" s="60">
        <f>SUM(I59:I60)</f>
        <v>0</v>
      </c>
      <c r="J58" s="60">
        <f>SUM(J59:J60)</f>
        <v>720</v>
      </c>
      <c r="K58" s="55">
        <f>SUM(K59:K60)</f>
        <v>0</v>
      </c>
      <c r="L58" s="73" t="s">
        <v>34</v>
      </c>
      <c r="M58" s="81"/>
    </row>
    <row r="59" spans="1:13" s="37" customFormat="1" ht="21" customHeight="1">
      <c r="A59" s="76"/>
      <c r="B59" s="73"/>
      <c r="C59" s="5"/>
      <c r="D59" s="5"/>
      <c r="E59" s="73"/>
      <c r="F59" s="52">
        <v>2015</v>
      </c>
      <c r="G59" s="55">
        <f t="shared" si="10"/>
        <v>320</v>
      </c>
      <c r="H59" s="55">
        <v>0</v>
      </c>
      <c r="I59" s="55">
        <v>0</v>
      </c>
      <c r="J59" s="12">
        <v>320</v>
      </c>
      <c r="K59" s="55">
        <v>0</v>
      </c>
      <c r="L59" s="73"/>
      <c r="M59" s="81"/>
    </row>
    <row r="60" spans="1:13" s="37" customFormat="1" ht="30" customHeight="1">
      <c r="A60" s="76"/>
      <c r="B60" s="73"/>
      <c r="C60" s="5"/>
      <c r="D60" s="5"/>
      <c r="E60" s="73"/>
      <c r="F60" s="52">
        <v>2016</v>
      </c>
      <c r="G60" s="55">
        <f t="shared" si="10"/>
        <v>400</v>
      </c>
      <c r="H60" s="55">
        <v>0</v>
      </c>
      <c r="I60" s="55">
        <v>0</v>
      </c>
      <c r="J60" s="12">
        <v>400</v>
      </c>
      <c r="K60" s="55">
        <v>0</v>
      </c>
      <c r="L60" s="73"/>
      <c r="M60" s="82"/>
    </row>
    <row r="61" spans="1:13" s="37" customFormat="1" ht="21" customHeight="1">
      <c r="A61" s="76" t="s">
        <v>35</v>
      </c>
      <c r="B61" s="73" t="s">
        <v>36</v>
      </c>
      <c r="C61" s="5"/>
      <c r="D61" s="5"/>
      <c r="E61" s="73"/>
      <c r="F61" s="52" t="s">
        <v>16</v>
      </c>
      <c r="G61" s="55">
        <f t="shared" si="10"/>
        <v>1285</v>
      </c>
      <c r="H61" s="55">
        <f>SUM(H62:H63)</f>
        <v>0</v>
      </c>
      <c r="I61" s="55">
        <f>SUM(I62:I63)</f>
        <v>0</v>
      </c>
      <c r="J61" s="55">
        <f>SUM(J62:J63)</f>
        <v>1285</v>
      </c>
      <c r="K61" s="13">
        <f>SUM(K62:K63)</f>
        <v>0</v>
      </c>
      <c r="L61" s="73"/>
      <c r="M61" s="73" t="s">
        <v>37</v>
      </c>
    </row>
    <row r="62" spans="1:13" s="37" customFormat="1" ht="21" customHeight="1">
      <c r="A62" s="76"/>
      <c r="B62" s="76"/>
      <c r="C62" s="5"/>
      <c r="D62" s="5"/>
      <c r="E62" s="73"/>
      <c r="F62" s="52">
        <v>2015</v>
      </c>
      <c r="G62" s="55">
        <f t="shared" si="10"/>
        <v>0</v>
      </c>
      <c r="H62" s="55">
        <v>0</v>
      </c>
      <c r="I62" s="55">
        <v>0</v>
      </c>
      <c r="J62" s="12">
        <v>0</v>
      </c>
      <c r="K62" s="55">
        <v>0</v>
      </c>
      <c r="L62" s="73"/>
      <c r="M62" s="73"/>
    </row>
    <row r="63" spans="1:13" s="37" customFormat="1" ht="21" customHeight="1">
      <c r="A63" s="76"/>
      <c r="B63" s="76"/>
      <c r="C63" s="5"/>
      <c r="D63" s="5"/>
      <c r="E63" s="73"/>
      <c r="F63" s="52">
        <v>2016</v>
      </c>
      <c r="G63" s="55">
        <f t="shared" si="10"/>
        <v>1285</v>
      </c>
      <c r="H63" s="55">
        <v>0</v>
      </c>
      <c r="I63" s="55">
        <v>0</v>
      </c>
      <c r="J63" s="12">
        <v>1285</v>
      </c>
      <c r="K63" s="55">
        <v>0</v>
      </c>
      <c r="L63" s="73"/>
      <c r="M63" s="73"/>
    </row>
    <row r="64" spans="1:13" s="37" customFormat="1">
      <c r="A64" s="76">
        <v>3</v>
      </c>
      <c r="B64" s="73" t="s">
        <v>38</v>
      </c>
      <c r="C64" s="5"/>
      <c r="D64" s="5"/>
      <c r="E64" s="73"/>
      <c r="F64" s="52" t="s">
        <v>16</v>
      </c>
      <c r="G64" s="55">
        <f t="shared" si="10"/>
        <v>2050274.7999999996</v>
      </c>
      <c r="H64" s="55">
        <f>SUM(H65:H76)</f>
        <v>2966.4</v>
      </c>
      <c r="I64" s="55">
        <f>SUM(I65:I76)</f>
        <v>332036.99999999994</v>
      </c>
      <c r="J64" s="55">
        <f>SUM(J65:J76)</f>
        <v>1631234.9999999998</v>
      </c>
      <c r="K64" s="55">
        <f>SUM(K65:K76)</f>
        <v>84036.4</v>
      </c>
      <c r="L64" s="73" t="s">
        <v>17</v>
      </c>
      <c r="M64" s="73" t="s">
        <v>108</v>
      </c>
    </row>
    <row r="65" spans="1:13" s="37" customFormat="1">
      <c r="A65" s="76"/>
      <c r="B65" s="73"/>
      <c r="C65" s="5"/>
      <c r="D65" s="5"/>
      <c r="E65" s="73"/>
      <c r="F65" s="52">
        <v>2015</v>
      </c>
      <c r="G65" s="55">
        <f t="shared" si="10"/>
        <v>26941.200000000001</v>
      </c>
      <c r="H65" s="55">
        <f t="shared" ref="H65:K74" si="11">H78+H91+H104+H117+H154+H374+H387+H436+H540+H553+H566+H488+H527</f>
        <v>0</v>
      </c>
      <c r="I65" s="55">
        <f t="shared" si="11"/>
        <v>250</v>
      </c>
      <c r="J65" s="55">
        <f t="shared" si="11"/>
        <v>23420</v>
      </c>
      <c r="K65" s="55">
        <f t="shared" si="11"/>
        <v>3271.2</v>
      </c>
      <c r="L65" s="73"/>
      <c r="M65" s="73"/>
    </row>
    <row r="66" spans="1:13" s="37" customFormat="1">
      <c r="A66" s="76"/>
      <c r="B66" s="73"/>
      <c r="C66" s="5"/>
      <c r="D66" s="5"/>
      <c r="E66" s="73"/>
      <c r="F66" s="52">
        <v>2016</v>
      </c>
      <c r="G66" s="55">
        <f t="shared" si="10"/>
        <v>25363.200000000001</v>
      </c>
      <c r="H66" s="55">
        <f t="shared" si="11"/>
        <v>0</v>
      </c>
      <c r="I66" s="55">
        <f t="shared" si="11"/>
        <v>238.2</v>
      </c>
      <c r="J66" s="55">
        <f t="shared" si="11"/>
        <v>22400</v>
      </c>
      <c r="K66" s="55">
        <f t="shared" si="11"/>
        <v>2725</v>
      </c>
      <c r="L66" s="73"/>
      <c r="M66" s="73"/>
    </row>
    <row r="67" spans="1:13" s="37" customFormat="1">
      <c r="A67" s="76"/>
      <c r="B67" s="73"/>
      <c r="C67" s="5"/>
      <c r="D67" s="5"/>
      <c r="E67" s="73"/>
      <c r="F67" s="52">
        <v>2017</v>
      </c>
      <c r="G67" s="55">
        <f t="shared" si="10"/>
        <v>96593.2</v>
      </c>
      <c r="H67" s="55">
        <f t="shared" si="11"/>
        <v>0</v>
      </c>
      <c r="I67" s="55">
        <f t="shared" si="11"/>
        <v>8836.2999999999993</v>
      </c>
      <c r="J67" s="55">
        <f t="shared" si="11"/>
        <v>79316.7</v>
      </c>
      <c r="K67" s="55">
        <f t="shared" si="11"/>
        <v>8440.2000000000007</v>
      </c>
      <c r="L67" s="73"/>
      <c r="M67" s="73"/>
    </row>
    <row r="68" spans="1:13" s="37" customFormat="1">
      <c r="A68" s="76"/>
      <c r="B68" s="73"/>
      <c r="C68" s="5"/>
      <c r="D68" s="5"/>
      <c r="E68" s="73"/>
      <c r="F68" s="52">
        <v>2018</v>
      </c>
      <c r="G68" s="55">
        <f t="shared" si="10"/>
        <v>104245.5</v>
      </c>
      <c r="H68" s="55">
        <f t="shared" si="11"/>
        <v>0</v>
      </c>
      <c r="I68" s="55">
        <f t="shared" si="11"/>
        <v>5757.2</v>
      </c>
      <c r="J68" s="55">
        <f t="shared" si="11"/>
        <v>90888.3</v>
      </c>
      <c r="K68" s="55">
        <f t="shared" si="11"/>
        <v>7600</v>
      </c>
      <c r="L68" s="73"/>
      <c r="M68" s="73"/>
    </row>
    <row r="69" spans="1:13" s="37" customFormat="1">
      <c r="A69" s="76"/>
      <c r="B69" s="73"/>
      <c r="C69" s="5"/>
      <c r="D69" s="5"/>
      <c r="E69" s="73"/>
      <c r="F69" s="52">
        <v>2019</v>
      </c>
      <c r="G69" s="55">
        <f t="shared" si="10"/>
        <v>120438.99999999999</v>
      </c>
      <c r="H69" s="55">
        <f t="shared" si="11"/>
        <v>0</v>
      </c>
      <c r="I69" s="55">
        <f t="shared" si="11"/>
        <v>18693.2</v>
      </c>
      <c r="J69" s="55">
        <f t="shared" si="11"/>
        <v>94145.799999999988</v>
      </c>
      <c r="K69" s="55">
        <f t="shared" si="11"/>
        <v>7600</v>
      </c>
      <c r="L69" s="73"/>
      <c r="M69" s="73"/>
    </row>
    <row r="70" spans="1:13" s="37" customFormat="1">
      <c r="A70" s="76"/>
      <c r="B70" s="73"/>
      <c r="C70" s="5"/>
      <c r="D70" s="5"/>
      <c r="E70" s="73"/>
      <c r="F70" s="52">
        <v>2020</v>
      </c>
      <c r="G70" s="55">
        <f t="shared" si="10"/>
        <v>120148.59999999999</v>
      </c>
      <c r="H70" s="55">
        <f t="shared" si="11"/>
        <v>2966.4</v>
      </c>
      <c r="I70" s="55">
        <f t="shared" si="11"/>
        <v>1241.0999999999999</v>
      </c>
      <c r="J70" s="55">
        <f t="shared" si="11"/>
        <v>108341.09999999999</v>
      </c>
      <c r="K70" s="55">
        <f t="shared" si="11"/>
        <v>7600</v>
      </c>
      <c r="L70" s="73"/>
      <c r="M70" s="73"/>
    </row>
    <row r="71" spans="1:13" s="37" customFormat="1">
      <c r="A71" s="76"/>
      <c r="B71" s="73"/>
      <c r="C71" s="5"/>
      <c r="D71" s="5"/>
      <c r="E71" s="73"/>
      <c r="F71" s="52">
        <v>2021</v>
      </c>
      <c r="G71" s="55">
        <f t="shared" ref="G71:G76" si="12">SUM(H71:K71)</f>
        <v>133388.09999999998</v>
      </c>
      <c r="H71" s="55">
        <f t="shared" si="11"/>
        <v>0</v>
      </c>
      <c r="I71" s="55">
        <f t="shared" si="11"/>
        <v>4111.3999999999996</v>
      </c>
      <c r="J71" s="55">
        <f t="shared" si="11"/>
        <v>121676.7</v>
      </c>
      <c r="K71" s="55">
        <f t="shared" si="11"/>
        <v>7600</v>
      </c>
      <c r="L71" s="73"/>
      <c r="M71" s="73"/>
    </row>
    <row r="72" spans="1:13" s="37" customFormat="1">
      <c r="A72" s="76"/>
      <c r="B72" s="76"/>
      <c r="C72" s="5"/>
      <c r="D72" s="5"/>
      <c r="E72" s="73"/>
      <c r="F72" s="52">
        <v>2022</v>
      </c>
      <c r="G72" s="55">
        <f t="shared" si="12"/>
        <v>484613.29999999993</v>
      </c>
      <c r="H72" s="55">
        <f t="shared" si="11"/>
        <v>0</v>
      </c>
      <c r="I72" s="55">
        <f t="shared" si="11"/>
        <v>276043.99999999994</v>
      </c>
      <c r="J72" s="55">
        <f t="shared" si="11"/>
        <v>200969.3</v>
      </c>
      <c r="K72" s="55">
        <f t="shared" si="11"/>
        <v>7600</v>
      </c>
      <c r="L72" s="73"/>
      <c r="M72" s="73"/>
    </row>
    <row r="73" spans="1:13" s="37" customFormat="1">
      <c r="A73" s="76"/>
      <c r="B73" s="76"/>
      <c r="C73" s="5"/>
      <c r="D73" s="5"/>
      <c r="E73" s="73"/>
      <c r="F73" s="52">
        <v>2023</v>
      </c>
      <c r="G73" s="55">
        <f t="shared" si="12"/>
        <v>208957.90000000002</v>
      </c>
      <c r="H73" s="55">
        <f t="shared" si="11"/>
        <v>0</v>
      </c>
      <c r="I73" s="55">
        <f t="shared" si="11"/>
        <v>6656.2</v>
      </c>
      <c r="J73" s="55">
        <f t="shared" si="11"/>
        <v>194401.7</v>
      </c>
      <c r="K73" s="55">
        <f t="shared" si="11"/>
        <v>7900</v>
      </c>
      <c r="L73" s="73"/>
      <c r="M73" s="73"/>
    </row>
    <row r="74" spans="1:13" s="37" customFormat="1">
      <c r="A74" s="76"/>
      <c r="B74" s="76"/>
      <c r="C74" s="5"/>
      <c r="D74" s="5"/>
      <c r="E74" s="73"/>
      <c r="F74" s="52">
        <v>2024</v>
      </c>
      <c r="G74" s="55">
        <f t="shared" si="12"/>
        <v>301038.80000000005</v>
      </c>
      <c r="H74" s="55">
        <f t="shared" si="11"/>
        <v>0</v>
      </c>
      <c r="I74" s="55">
        <f t="shared" si="11"/>
        <v>4524.2000000000007</v>
      </c>
      <c r="J74" s="55">
        <f t="shared" si="11"/>
        <v>288614.60000000003</v>
      </c>
      <c r="K74" s="55">
        <f t="shared" si="11"/>
        <v>7900</v>
      </c>
      <c r="L74" s="73"/>
      <c r="M74" s="73"/>
    </row>
    <row r="75" spans="1:13" s="43" customFormat="1">
      <c r="A75" s="76"/>
      <c r="B75" s="76"/>
      <c r="C75" s="5"/>
      <c r="D75" s="5"/>
      <c r="E75" s="73"/>
      <c r="F75" s="52">
        <v>2025</v>
      </c>
      <c r="G75" s="55">
        <v>213898.1</v>
      </c>
      <c r="H75" s="55">
        <f>H88+H101+H114+H128+H165+H385+H398+H446+H550+H563+H577+H498+H537</f>
        <v>0</v>
      </c>
      <c r="I75" s="55">
        <f t="shared" ref="I75:K76" si="13">I88+I101+I114+I127+I164+I384+I397+I446+I550+I563+I576+I498+I537</f>
        <v>2842.6</v>
      </c>
      <c r="J75" s="55">
        <f t="shared" si="13"/>
        <v>203530.4</v>
      </c>
      <c r="K75" s="55">
        <f t="shared" si="13"/>
        <v>7900</v>
      </c>
      <c r="L75" s="78"/>
      <c r="M75" s="73"/>
    </row>
    <row r="76" spans="1:13" s="37" customFormat="1">
      <c r="A76" s="76"/>
      <c r="B76" s="76"/>
      <c r="C76" s="5"/>
      <c r="D76" s="5"/>
      <c r="E76" s="73"/>
      <c r="F76" s="52">
        <v>2026</v>
      </c>
      <c r="G76" s="55">
        <f t="shared" si="12"/>
        <v>214273</v>
      </c>
      <c r="H76" s="55">
        <f>H89+H102+H115+H129+H166+H386+H399+H447+H551+H564+H578+H499+H538</f>
        <v>0</v>
      </c>
      <c r="I76" s="55">
        <f t="shared" si="13"/>
        <v>2842.6</v>
      </c>
      <c r="J76" s="55">
        <f t="shared" si="13"/>
        <v>203530.4</v>
      </c>
      <c r="K76" s="55">
        <f t="shared" si="13"/>
        <v>7900</v>
      </c>
      <c r="L76" s="78"/>
      <c r="M76" s="73"/>
    </row>
    <row r="77" spans="1:13" s="37" customFormat="1">
      <c r="A77" s="76" t="s">
        <v>39</v>
      </c>
      <c r="B77" s="73" t="s">
        <v>40</v>
      </c>
      <c r="C77" s="5"/>
      <c r="D77" s="5"/>
      <c r="E77" s="73"/>
      <c r="F77" s="52" t="s">
        <v>16</v>
      </c>
      <c r="G77" s="55">
        <f t="shared" si="10"/>
        <v>1420330.0999999999</v>
      </c>
      <c r="H77" s="55">
        <f>SUM(H78:H89)</f>
        <v>0</v>
      </c>
      <c r="I77" s="55">
        <f>SUM(I78:I89)</f>
        <v>0</v>
      </c>
      <c r="J77" s="55">
        <f>SUM(J78:J89)</f>
        <v>1336293.7</v>
      </c>
      <c r="K77" s="55">
        <f t="shared" ref="K77" si="14">SUM(K78:K89)</f>
        <v>84036.4</v>
      </c>
      <c r="L77" s="84" t="s">
        <v>41</v>
      </c>
      <c r="M77" s="83"/>
    </row>
    <row r="78" spans="1:13" s="37" customFormat="1">
      <c r="A78" s="76"/>
      <c r="B78" s="73"/>
      <c r="C78" s="5"/>
      <c r="D78" s="5"/>
      <c r="E78" s="73"/>
      <c r="F78" s="52">
        <v>2015</v>
      </c>
      <c r="G78" s="55">
        <f t="shared" si="10"/>
        <v>26291.200000000001</v>
      </c>
      <c r="H78" s="55">
        <v>0</v>
      </c>
      <c r="I78" s="55">
        <v>0</v>
      </c>
      <c r="J78" s="12">
        <v>23020</v>
      </c>
      <c r="K78" s="38">
        <v>3271.2</v>
      </c>
      <c r="L78" s="85"/>
      <c r="M78" s="83"/>
    </row>
    <row r="79" spans="1:13" s="37" customFormat="1">
      <c r="A79" s="76"/>
      <c r="B79" s="73"/>
      <c r="C79" s="5"/>
      <c r="D79" s="5"/>
      <c r="E79" s="73"/>
      <c r="F79" s="52">
        <v>2016</v>
      </c>
      <c r="G79" s="55">
        <f t="shared" si="10"/>
        <v>24925</v>
      </c>
      <c r="H79" s="55">
        <v>0</v>
      </c>
      <c r="I79" s="55">
        <v>0</v>
      </c>
      <c r="J79" s="12">
        <v>22200</v>
      </c>
      <c r="K79" s="38">
        <v>2725</v>
      </c>
      <c r="L79" s="85"/>
      <c r="M79" s="83"/>
    </row>
    <row r="80" spans="1:13" s="37" customFormat="1">
      <c r="A80" s="76"/>
      <c r="B80" s="73"/>
      <c r="C80" s="5"/>
      <c r="D80" s="5"/>
      <c r="E80" s="73"/>
      <c r="F80" s="52">
        <v>2017</v>
      </c>
      <c r="G80" s="55">
        <f t="shared" si="10"/>
        <v>84710.2</v>
      </c>
      <c r="H80" s="55">
        <v>0</v>
      </c>
      <c r="I80" s="55">
        <v>0</v>
      </c>
      <c r="J80" s="12">
        <f>75560+250+70+80+200+60+50</f>
        <v>76270</v>
      </c>
      <c r="K80" s="38">
        <v>8440.2000000000007</v>
      </c>
      <c r="L80" s="85"/>
      <c r="M80" s="83"/>
    </row>
    <row r="81" spans="1:15" s="37" customFormat="1">
      <c r="A81" s="76"/>
      <c r="B81" s="73"/>
      <c r="C81" s="5"/>
      <c r="D81" s="5"/>
      <c r="E81" s="73"/>
      <c r="F81" s="52">
        <v>2018</v>
      </c>
      <c r="G81" s="55">
        <f t="shared" si="10"/>
        <v>94925.599999999991</v>
      </c>
      <c r="H81" s="55">
        <v>0</v>
      </c>
      <c r="I81" s="55">
        <v>0</v>
      </c>
      <c r="J81" s="12">
        <f>86847+325.4+153.2</f>
        <v>87325.599999999991</v>
      </c>
      <c r="K81" s="38">
        <v>7600</v>
      </c>
      <c r="L81" s="85"/>
      <c r="M81" s="83"/>
    </row>
    <row r="82" spans="1:15" s="37" customFormat="1">
      <c r="A82" s="76"/>
      <c r="B82" s="73"/>
      <c r="C82" s="5"/>
      <c r="D82" s="5"/>
      <c r="E82" s="73"/>
      <c r="F82" s="52">
        <v>2019</v>
      </c>
      <c r="G82" s="55">
        <f t="shared" ref="G82:G119" si="15">SUM(H82:K82)</f>
        <v>97743.9</v>
      </c>
      <c r="H82" s="55">
        <v>0</v>
      </c>
      <c r="I82" s="55">
        <v>0</v>
      </c>
      <c r="J82" s="12">
        <f>91272.4-128.5-1000</f>
        <v>90143.9</v>
      </c>
      <c r="K82" s="38">
        <v>7600</v>
      </c>
      <c r="L82" s="85"/>
      <c r="M82" s="83"/>
    </row>
    <row r="83" spans="1:15" s="37" customFormat="1">
      <c r="A83" s="76"/>
      <c r="B83" s="73"/>
      <c r="C83" s="5"/>
      <c r="D83" s="5"/>
      <c r="E83" s="73"/>
      <c r="F83" s="52">
        <v>2020</v>
      </c>
      <c r="G83" s="55">
        <f>SUM(H83:K83)</f>
        <v>99934.9</v>
      </c>
      <c r="H83" s="55">
        <v>0</v>
      </c>
      <c r="I83" s="55">
        <v>0</v>
      </c>
      <c r="J83" s="12">
        <v>92334.9</v>
      </c>
      <c r="K83" s="38">
        <v>7600</v>
      </c>
      <c r="L83" s="85"/>
      <c r="M83" s="83"/>
    </row>
    <row r="84" spans="1:15" s="37" customFormat="1">
      <c r="A84" s="76"/>
      <c r="B84" s="73"/>
      <c r="C84" s="5"/>
      <c r="D84" s="5"/>
      <c r="E84" s="73"/>
      <c r="F84" s="52">
        <v>2021</v>
      </c>
      <c r="G84" s="55">
        <f>SUM(H84:K84)</f>
        <v>106229.2</v>
      </c>
      <c r="H84" s="55">
        <v>0</v>
      </c>
      <c r="I84" s="55">
        <v>0</v>
      </c>
      <c r="J84" s="12">
        <f>98102.2+300+207+20</f>
        <v>98629.2</v>
      </c>
      <c r="K84" s="38">
        <v>7600</v>
      </c>
      <c r="L84" s="85"/>
      <c r="M84" s="83"/>
      <c r="N84" s="50"/>
      <c r="O84" s="32" t="e">
        <f>J84-#REF!</f>
        <v>#REF!</v>
      </c>
    </row>
    <row r="85" spans="1:15" s="37" customFormat="1">
      <c r="A85" s="76"/>
      <c r="B85" s="76"/>
      <c r="C85" s="5"/>
      <c r="D85" s="5"/>
      <c r="E85" s="73"/>
      <c r="F85" s="52">
        <v>2022</v>
      </c>
      <c r="G85" s="55">
        <f t="shared" si="15"/>
        <v>119272.49999999999</v>
      </c>
      <c r="H85" s="55">
        <v>0</v>
      </c>
      <c r="I85" s="55">
        <v>0</v>
      </c>
      <c r="J85" s="14">
        <f>110812.4+211+435.5+200+19.2-5.6</f>
        <v>111672.49999999999</v>
      </c>
      <c r="K85" s="39">
        <v>7600</v>
      </c>
      <c r="L85" s="85"/>
      <c r="M85" s="83"/>
      <c r="N85" s="37">
        <v>110571.4</v>
      </c>
    </row>
    <row r="86" spans="1:15" s="37" customFormat="1">
      <c r="A86" s="76"/>
      <c r="B86" s="76"/>
      <c r="C86" s="5"/>
      <c r="D86" s="5"/>
      <c r="E86" s="73"/>
      <c r="F86" s="52">
        <v>2023</v>
      </c>
      <c r="G86" s="55">
        <f t="shared" si="15"/>
        <v>158708.5</v>
      </c>
      <c r="H86" s="55">
        <v>0</v>
      </c>
      <c r="I86" s="55">
        <v>0</v>
      </c>
      <c r="J86" s="14">
        <v>150808.5</v>
      </c>
      <c r="K86" s="39">
        <v>7900</v>
      </c>
      <c r="L86" s="85"/>
      <c r="M86" s="83"/>
    </row>
    <row r="87" spans="1:15" s="37" customFormat="1">
      <c r="A87" s="76"/>
      <c r="B87" s="76"/>
      <c r="C87" s="5"/>
      <c r="D87" s="5"/>
      <c r="E87" s="73"/>
      <c r="F87" s="52">
        <v>2024</v>
      </c>
      <c r="G87" s="55">
        <f t="shared" si="15"/>
        <v>206949.7</v>
      </c>
      <c r="H87" s="55">
        <v>0</v>
      </c>
      <c r="I87" s="55">
        <v>0</v>
      </c>
      <c r="J87" s="14">
        <v>199049.7</v>
      </c>
      <c r="K87" s="39">
        <v>7900</v>
      </c>
      <c r="L87" s="85"/>
      <c r="M87" s="83"/>
    </row>
    <row r="88" spans="1:15" s="43" customFormat="1">
      <c r="A88" s="76"/>
      <c r="B88" s="76"/>
      <c r="C88" s="5"/>
      <c r="D88" s="5"/>
      <c r="E88" s="73"/>
      <c r="F88" s="52">
        <v>2025</v>
      </c>
      <c r="G88" s="55">
        <v>158309.6</v>
      </c>
      <c r="H88" s="55">
        <v>0</v>
      </c>
      <c r="I88" s="55">
        <v>0</v>
      </c>
      <c r="J88" s="14">
        <f>192485.9-66.2</f>
        <v>192419.69999999998</v>
      </c>
      <c r="K88" s="39">
        <v>7900</v>
      </c>
      <c r="L88" s="85"/>
      <c r="M88" s="83"/>
    </row>
    <row r="89" spans="1:15" s="37" customFormat="1">
      <c r="A89" s="76"/>
      <c r="B89" s="76"/>
      <c r="C89" s="5"/>
      <c r="D89" s="5"/>
      <c r="E89" s="73"/>
      <c r="F89" s="52">
        <v>2026</v>
      </c>
      <c r="G89" s="55">
        <f t="shared" si="15"/>
        <v>200319.69999999998</v>
      </c>
      <c r="H89" s="55">
        <v>0</v>
      </c>
      <c r="I89" s="55">
        <v>0</v>
      </c>
      <c r="J89" s="14">
        <f>192485.9-66.2</f>
        <v>192419.69999999998</v>
      </c>
      <c r="K89" s="39">
        <v>7900</v>
      </c>
      <c r="L89" s="86"/>
      <c r="M89" s="83"/>
    </row>
    <row r="90" spans="1:15" s="37" customFormat="1">
      <c r="A90" s="76" t="s">
        <v>42</v>
      </c>
      <c r="B90" s="73" t="s">
        <v>43</v>
      </c>
      <c r="C90" s="5"/>
      <c r="D90" s="5"/>
      <c r="E90" s="73"/>
      <c r="F90" s="52" t="s">
        <v>16</v>
      </c>
      <c r="G90" s="55">
        <f t="shared" si="15"/>
        <v>3050</v>
      </c>
      <c r="H90" s="55">
        <f>SUM(H91:H102)</f>
        <v>0</v>
      </c>
      <c r="I90" s="55">
        <f>SUM(I91:I102)</f>
        <v>0</v>
      </c>
      <c r="J90" s="55">
        <f>SUM(J91:J102)</f>
        <v>3050</v>
      </c>
      <c r="K90" s="55">
        <f>SUM(K91:K102)</f>
        <v>0</v>
      </c>
      <c r="L90" s="57"/>
      <c r="M90" s="73"/>
    </row>
    <row r="91" spans="1:15" s="37" customFormat="1" ht="31.5">
      <c r="A91" s="76"/>
      <c r="B91" s="73"/>
      <c r="C91" s="5"/>
      <c r="D91" s="5"/>
      <c r="E91" s="73"/>
      <c r="F91" s="52">
        <v>2015</v>
      </c>
      <c r="G91" s="55">
        <f t="shared" si="15"/>
        <v>400</v>
      </c>
      <c r="H91" s="55">
        <v>0</v>
      </c>
      <c r="I91" s="55">
        <v>0</v>
      </c>
      <c r="J91" s="12">
        <v>400</v>
      </c>
      <c r="K91" s="13">
        <v>0</v>
      </c>
      <c r="L91" s="52" t="s">
        <v>44</v>
      </c>
      <c r="M91" s="73"/>
    </row>
    <row r="92" spans="1:15" s="37" customFormat="1" ht="47.25">
      <c r="A92" s="76"/>
      <c r="B92" s="73"/>
      <c r="C92" s="5"/>
      <c r="D92" s="5"/>
      <c r="E92" s="73"/>
      <c r="F92" s="52">
        <v>2016</v>
      </c>
      <c r="G92" s="55">
        <f t="shared" si="15"/>
        <v>200</v>
      </c>
      <c r="H92" s="55">
        <v>0</v>
      </c>
      <c r="I92" s="55">
        <v>0</v>
      </c>
      <c r="J92" s="12">
        <v>200</v>
      </c>
      <c r="K92" s="13">
        <v>0</v>
      </c>
      <c r="L92" s="52" t="s">
        <v>45</v>
      </c>
      <c r="M92" s="73"/>
    </row>
    <row r="93" spans="1:15" s="37" customFormat="1" ht="31.5">
      <c r="A93" s="76"/>
      <c r="B93" s="73"/>
      <c r="C93" s="5"/>
      <c r="D93" s="5"/>
      <c r="E93" s="73"/>
      <c r="F93" s="52">
        <v>2017</v>
      </c>
      <c r="G93" s="55">
        <f t="shared" si="15"/>
        <v>400</v>
      </c>
      <c r="H93" s="55">
        <v>0</v>
      </c>
      <c r="I93" s="55">
        <v>0</v>
      </c>
      <c r="J93" s="12">
        <f>400</f>
        <v>400</v>
      </c>
      <c r="K93" s="13">
        <v>0</v>
      </c>
      <c r="L93" s="52" t="s">
        <v>46</v>
      </c>
      <c r="M93" s="73"/>
    </row>
    <row r="94" spans="1:15" s="37" customFormat="1" ht="63">
      <c r="A94" s="76"/>
      <c r="B94" s="73"/>
      <c r="C94" s="5"/>
      <c r="D94" s="5"/>
      <c r="E94" s="73"/>
      <c r="F94" s="52">
        <v>2018</v>
      </c>
      <c r="G94" s="55">
        <f t="shared" si="15"/>
        <v>550</v>
      </c>
      <c r="H94" s="55">
        <v>0</v>
      </c>
      <c r="I94" s="55">
        <v>0</v>
      </c>
      <c r="J94" s="12">
        <v>550</v>
      </c>
      <c r="K94" s="13">
        <v>0</v>
      </c>
      <c r="L94" s="52" t="s">
        <v>47</v>
      </c>
      <c r="M94" s="73"/>
    </row>
    <row r="95" spans="1:15" s="37" customFormat="1" ht="78.75">
      <c r="A95" s="76"/>
      <c r="B95" s="73"/>
      <c r="C95" s="5"/>
      <c r="D95" s="5"/>
      <c r="E95" s="73"/>
      <c r="F95" s="52">
        <v>2019</v>
      </c>
      <c r="G95" s="55">
        <f t="shared" si="15"/>
        <v>200</v>
      </c>
      <c r="H95" s="55">
        <v>0</v>
      </c>
      <c r="I95" s="55">
        <v>0</v>
      </c>
      <c r="J95" s="12">
        <v>200</v>
      </c>
      <c r="K95" s="13">
        <v>0</v>
      </c>
      <c r="L95" s="52" t="s">
        <v>48</v>
      </c>
      <c r="M95" s="73"/>
    </row>
    <row r="96" spans="1:15" s="37" customFormat="1" ht="47.25">
      <c r="A96" s="76"/>
      <c r="B96" s="73"/>
      <c r="C96" s="5"/>
      <c r="D96" s="5"/>
      <c r="E96" s="73"/>
      <c r="F96" s="52">
        <v>2020</v>
      </c>
      <c r="G96" s="55">
        <f t="shared" si="15"/>
        <v>200</v>
      </c>
      <c r="H96" s="55">
        <v>0</v>
      </c>
      <c r="I96" s="55">
        <v>0</v>
      </c>
      <c r="J96" s="12">
        <v>200</v>
      </c>
      <c r="K96" s="13">
        <v>0</v>
      </c>
      <c r="L96" s="52" t="s">
        <v>100</v>
      </c>
      <c r="M96" s="73"/>
    </row>
    <row r="97" spans="1:13" s="37" customFormat="1" ht="47.25">
      <c r="A97" s="76"/>
      <c r="B97" s="73"/>
      <c r="C97" s="5"/>
      <c r="D97" s="5"/>
      <c r="E97" s="73"/>
      <c r="F97" s="52">
        <v>2021</v>
      </c>
      <c r="G97" s="55">
        <f t="shared" si="15"/>
        <v>200</v>
      </c>
      <c r="H97" s="55">
        <v>0</v>
      </c>
      <c r="I97" s="55">
        <v>0</v>
      </c>
      <c r="J97" s="12">
        <v>200</v>
      </c>
      <c r="K97" s="13">
        <v>0</v>
      </c>
      <c r="L97" s="52" t="s">
        <v>101</v>
      </c>
      <c r="M97" s="73"/>
    </row>
    <row r="98" spans="1:13" s="37" customFormat="1" ht="47.25">
      <c r="A98" s="76"/>
      <c r="B98" s="73"/>
      <c r="C98" s="5"/>
      <c r="D98" s="5"/>
      <c r="E98" s="73"/>
      <c r="F98" s="52">
        <v>2022</v>
      </c>
      <c r="G98" s="55">
        <f t="shared" si="15"/>
        <v>200</v>
      </c>
      <c r="H98" s="55">
        <v>0</v>
      </c>
      <c r="I98" s="55">
        <v>0</v>
      </c>
      <c r="J98" s="14">
        <v>200</v>
      </c>
      <c r="K98" s="13">
        <v>0</v>
      </c>
      <c r="L98" s="52" t="s">
        <v>165</v>
      </c>
      <c r="M98" s="73"/>
    </row>
    <row r="99" spans="1:13" s="37" customFormat="1" ht="78.75">
      <c r="A99" s="76"/>
      <c r="B99" s="73"/>
      <c r="C99" s="5"/>
      <c r="D99" s="5"/>
      <c r="E99" s="73"/>
      <c r="F99" s="52">
        <v>2023</v>
      </c>
      <c r="G99" s="55">
        <f t="shared" si="15"/>
        <v>200</v>
      </c>
      <c r="H99" s="55">
        <v>0</v>
      </c>
      <c r="I99" s="55">
        <v>0</v>
      </c>
      <c r="J99" s="14">
        <v>200</v>
      </c>
      <c r="K99" s="13">
        <v>0</v>
      </c>
      <c r="L99" s="52" t="s">
        <v>153</v>
      </c>
      <c r="M99" s="73"/>
    </row>
    <row r="100" spans="1:13" s="37" customFormat="1" ht="173.25">
      <c r="A100" s="76"/>
      <c r="B100" s="73"/>
      <c r="C100" s="5"/>
      <c r="D100" s="5"/>
      <c r="E100" s="73"/>
      <c r="F100" s="52">
        <v>2024</v>
      </c>
      <c r="G100" s="55">
        <f t="shared" ref="G100" si="16">SUM(H100:K100)</f>
        <v>500</v>
      </c>
      <c r="H100" s="55">
        <v>0</v>
      </c>
      <c r="I100" s="55">
        <v>0</v>
      </c>
      <c r="J100" s="14">
        <f>500</f>
        <v>500</v>
      </c>
      <c r="K100" s="13">
        <v>0</v>
      </c>
      <c r="L100" s="52" t="s">
        <v>169</v>
      </c>
      <c r="M100" s="73"/>
    </row>
    <row r="101" spans="1:13" s="44" customFormat="1">
      <c r="A101" s="76"/>
      <c r="B101" s="73"/>
      <c r="C101" s="5"/>
      <c r="D101" s="5"/>
      <c r="E101" s="73"/>
      <c r="F101" s="52">
        <v>2025</v>
      </c>
      <c r="G101" s="55">
        <v>0</v>
      </c>
      <c r="H101" s="55">
        <v>0</v>
      </c>
      <c r="I101" s="55">
        <v>0</v>
      </c>
      <c r="J101" s="14">
        <v>0</v>
      </c>
      <c r="K101" s="13">
        <v>0</v>
      </c>
      <c r="L101" s="52"/>
      <c r="M101" s="73"/>
    </row>
    <row r="102" spans="1:13" s="37" customFormat="1">
      <c r="A102" s="76"/>
      <c r="B102" s="73"/>
      <c r="C102" s="5"/>
      <c r="D102" s="5"/>
      <c r="E102" s="73"/>
      <c r="F102" s="52">
        <v>2026</v>
      </c>
      <c r="G102" s="55">
        <f t="shared" si="15"/>
        <v>0</v>
      </c>
      <c r="H102" s="55">
        <v>0</v>
      </c>
      <c r="I102" s="55">
        <v>0</v>
      </c>
      <c r="J102" s="14">
        <v>0</v>
      </c>
      <c r="K102" s="13">
        <v>0</v>
      </c>
      <c r="L102" s="52"/>
      <c r="M102" s="73"/>
    </row>
    <row r="103" spans="1:13" s="37" customFormat="1">
      <c r="A103" s="76" t="s">
        <v>49</v>
      </c>
      <c r="B103" s="73" t="s">
        <v>50</v>
      </c>
      <c r="C103" s="5"/>
      <c r="D103" s="5"/>
      <c r="E103" s="73"/>
      <c r="F103" s="52" t="s">
        <v>16</v>
      </c>
      <c r="G103" s="55">
        <f t="shared" si="15"/>
        <v>5332.3000000000011</v>
      </c>
      <c r="H103" s="55">
        <f>SUM(H104:H115)</f>
        <v>0</v>
      </c>
      <c r="I103" s="55">
        <f>SUM(I104:I115)</f>
        <v>5332.3000000000011</v>
      </c>
      <c r="J103" s="55">
        <f>SUM(J104:J115)</f>
        <v>0</v>
      </c>
      <c r="K103" s="55">
        <f>SUM(K104:K115)</f>
        <v>0</v>
      </c>
      <c r="L103" s="73" t="s">
        <v>28</v>
      </c>
      <c r="M103" s="73" t="s">
        <v>106</v>
      </c>
    </row>
    <row r="104" spans="1:13" s="37" customFormat="1">
      <c r="A104" s="76"/>
      <c r="B104" s="73"/>
      <c r="C104" s="5"/>
      <c r="D104" s="5"/>
      <c r="E104" s="73"/>
      <c r="F104" s="52">
        <v>2015</v>
      </c>
      <c r="G104" s="55">
        <f t="shared" si="15"/>
        <v>250</v>
      </c>
      <c r="H104" s="55">
        <v>0</v>
      </c>
      <c r="I104" s="12">
        <v>250</v>
      </c>
      <c r="J104" s="55">
        <v>0</v>
      </c>
      <c r="K104" s="55">
        <v>0</v>
      </c>
      <c r="L104" s="73"/>
      <c r="M104" s="73"/>
    </row>
    <row r="105" spans="1:13" s="37" customFormat="1">
      <c r="A105" s="76"/>
      <c r="B105" s="73"/>
      <c r="C105" s="5"/>
      <c r="D105" s="5"/>
      <c r="E105" s="73"/>
      <c r="F105" s="52">
        <v>2016</v>
      </c>
      <c r="G105" s="55">
        <f t="shared" si="15"/>
        <v>238.2</v>
      </c>
      <c r="H105" s="55">
        <v>0</v>
      </c>
      <c r="I105" s="12">
        <v>238.2</v>
      </c>
      <c r="J105" s="55">
        <v>0</v>
      </c>
      <c r="K105" s="55">
        <v>0</v>
      </c>
      <c r="L105" s="73"/>
      <c r="M105" s="73"/>
    </row>
    <row r="106" spans="1:13" s="37" customFormat="1">
      <c r="A106" s="76"/>
      <c r="B106" s="73"/>
      <c r="C106" s="5"/>
      <c r="D106" s="5"/>
      <c r="E106" s="73"/>
      <c r="F106" s="52">
        <v>2017</v>
      </c>
      <c r="G106" s="55">
        <f t="shared" si="15"/>
        <v>656.3</v>
      </c>
      <c r="H106" s="55">
        <v>0</v>
      </c>
      <c r="I106" s="12">
        <f>515.6+140.7</f>
        <v>656.3</v>
      </c>
      <c r="J106" s="55">
        <v>0</v>
      </c>
      <c r="K106" s="55">
        <v>0</v>
      </c>
      <c r="L106" s="73"/>
      <c r="M106" s="73"/>
    </row>
    <row r="107" spans="1:13" s="37" customFormat="1">
      <c r="A107" s="76"/>
      <c r="B107" s="73"/>
      <c r="C107" s="5"/>
      <c r="D107" s="5"/>
      <c r="E107" s="73"/>
      <c r="F107" s="52">
        <v>2018</v>
      </c>
      <c r="G107" s="55">
        <f t="shared" si="15"/>
        <v>505.2</v>
      </c>
      <c r="H107" s="55">
        <v>0</v>
      </c>
      <c r="I107" s="12">
        <f>468.8+36.4</f>
        <v>505.2</v>
      </c>
      <c r="J107" s="55">
        <v>0</v>
      </c>
      <c r="K107" s="55">
        <v>0</v>
      </c>
      <c r="L107" s="73"/>
      <c r="M107" s="73"/>
    </row>
    <row r="108" spans="1:13" s="37" customFormat="1">
      <c r="A108" s="76"/>
      <c r="B108" s="73"/>
      <c r="C108" s="5"/>
      <c r="D108" s="5"/>
      <c r="E108" s="73"/>
      <c r="F108" s="52">
        <v>2019</v>
      </c>
      <c r="G108" s="55">
        <f t="shared" si="15"/>
        <v>697.90000000000009</v>
      </c>
      <c r="H108" s="55">
        <v>0</v>
      </c>
      <c r="I108" s="12">
        <f>406.3+291.6</f>
        <v>697.90000000000009</v>
      </c>
      <c r="J108" s="55">
        <v>0</v>
      </c>
      <c r="K108" s="55">
        <v>0</v>
      </c>
      <c r="L108" s="73"/>
      <c r="M108" s="73"/>
    </row>
    <row r="109" spans="1:13" s="37" customFormat="1">
      <c r="A109" s="76"/>
      <c r="B109" s="73"/>
      <c r="C109" s="5"/>
      <c r="D109" s="5"/>
      <c r="E109" s="73"/>
      <c r="F109" s="52">
        <v>2020</v>
      </c>
      <c r="G109" s="55">
        <f t="shared" si="15"/>
        <v>359.4</v>
      </c>
      <c r="H109" s="55">
        <v>0</v>
      </c>
      <c r="I109" s="12">
        <v>359.4</v>
      </c>
      <c r="J109" s="55">
        <v>0</v>
      </c>
      <c r="K109" s="55">
        <v>0</v>
      </c>
      <c r="L109" s="73"/>
      <c r="M109" s="73"/>
    </row>
    <row r="110" spans="1:13" s="37" customFormat="1">
      <c r="A110" s="76"/>
      <c r="B110" s="73"/>
      <c r="C110" s="5"/>
      <c r="D110" s="5"/>
      <c r="E110" s="73"/>
      <c r="F110" s="52">
        <v>2021</v>
      </c>
      <c r="G110" s="55">
        <f t="shared" si="15"/>
        <v>406.3</v>
      </c>
      <c r="H110" s="55">
        <v>0</v>
      </c>
      <c r="I110" s="12">
        <v>406.3</v>
      </c>
      <c r="J110" s="55">
        <v>0</v>
      </c>
      <c r="K110" s="55">
        <v>0</v>
      </c>
      <c r="L110" s="73"/>
      <c r="M110" s="73"/>
    </row>
    <row r="111" spans="1:13" s="37" customFormat="1">
      <c r="A111" s="76"/>
      <c r="B111" s="73"/>
      <c r="C111" s="5"/>
      <c r="D111" s="5"/>
      <c r="E111" s="73"/>
      <c r="F111" s="52">
        <v>2022</v>
      </c>
      <c r="G111" s="55">
        <f t="shared" si="15"/>
        <v>281.3</v>
      </c>
      <c r="H111" s="55">
        <v>0</v>
      </c>
      <c r="I111" s="12">
        <v>281.3</v>
      </c>
      <c r="J111" s="55">
        <v>0</v>
      </c>
      <c r="K111" s="55">
        <v>0</v>
      </c>
      <c r="L111" s="73"/>
      <c r="M111" s="73"/>
    </row>
    <row r="112" spans="1:13" s="37" customFormat="1">
      <c r="A112" s="76"/>
      <c r="B112" s="73"/>
      <c r="C112" s="5"/>
      <c r="D112" s="5"/>
      <c r="E112" s="73"/>
      <c r="F112" s="52">
        <v>2023</v>
      </c>
      <c r="G112" s="55">
        <f t="shared" si="15"/>
        <v>437.5</v>
      </c>
      <c r="H112" s="55">
        <v>0</v>
      </c>
      <c r="I112" s="12">
        <f>281.2+156.3</f>
        <v>437.5</v>
      </c>
      <c r="J112" s="55">
        <v>0</v>
      </c>
      <c r="K112" s="55">
        <v>0</v>
      </c>
      <c r="L112" s="73"/>
      <c r="M112" s="73"/>
    </row>
    <row r="113" spans="1:13" s="37" customFormat="1">
      <c r="A113" s="76"/>
      <c r="B113" s="73"/>
      <c r="C113" s="5"/>
      <c r="D113" s="5"/>
      <c r="E113" s="73"/>
      <c r="F113" s="52">
        <v>2024</v>
      </c>
      <c r="G113" s="55">
        <f t="shared" ref="G113" si="17">SUM(H113:K113)</f>
        <v>625.20000000000005</v>
      </c>
      <c r="H113" s="55">
        <v>0</v>
      </c>
      <c r="I113" s="12">
        <f>437.5+187.7</f>
        <v>625.20000000000005</v>
      </c>
      <c r="J113" s="55">
        <v>0</v>
      </c>
      <c r="K113" s="55">
        <v>0</v>
      </c>
      <c r="L113" s="73"/>
      <c r="M113" s="73"/>
    </row>
    <row r="114" spans="1:13" s="44" customFormat="1">
      <c r="A114" s="76"/>
      <c r="B114" s="73"/>
      <c r="C114" s="5"/>
      <c r="D114" s="5"/>
      <c r="E114" s="73"/>
      <c r="F114" s="52">
        <v>2025</v>
      </c>
      <c r="G114" s="55">
        <v>437.5</v>
      </c>
      <c r="H114" s="55">
        <v>0</v>
      </c>
      <c r="I114" s="12">
        <v>437.5</v>
      </c>
      <c r="J114" s="55">
        <v>0</v>
      </c>
      <c r="K114" s="55">
        <v>0</v>
      </c>
      <c r="L114" s="73"/>
      <c r="M114" s="73"/>
    </row>
    <row r="115" spans="1:13" s="37" customFormat="1">
      <c r="A115" s="76"/>
      <c r="B115" s="73"/>
      <c r="C115" s="5"/>
      <c r="D115" s="5"/>
      <c r="E115" s="73"/>
      <c r="F115" s="52">
        <v>2026</v>
      </c>
      <c r="G115" s="55">
        <v>437.5</v>
      </c>
      <c r="H115" s="55">
        <v>0</v>
      </c>
      <c r="I115" s="12">
        <v>437.5</v>
      </c>
      <c r="J115" s="55">
        <v>0</v>
      </c>
      <c r="K115" s="55">
        <v>0</v>
      </c>
      <c r="L115" s="73"/>
      <c r="M115" s="73"/>
    </row>
    <row r="116" spans="1:13" s="37" customFormat="1">
      <c r="A116" s="76" t="s">
        <v>51</v>
      </c>
      <c r="B116" s="73" t="s">
        <v>52</v>
      </c>
      <c r="C116" s="5"/>
      <c r="D116" s="5"/>
      <c r="E116" s="73">
        <v>1</v>
      </c>
      <c r="F116" s="52" t="s">
        <v>16</v>
      </c>
      <c r="G116" s="55">
        <f t="shared" si="15"/>
        <v>10826.7</v>
      </c>
      <c r="H116" s="55">
        <f>SUM(H117:H128)</f>
        <v>0</v>
      </c>
      <c r="I116" s="55">
        <f>SUM(I117:I128)</f>
        <v>8180</v>
      </c>
      <c r="J116" s="55">
        <f>SUM(J117:J128)</f>
        <v>2646.7</v>
      </c>
      <c r="K116" s="55">
        <f>SUM(K117:K128)</f>
        <v>0</v>
      </c>
      <c r="L116" s="73" t="s">
        <v>53</v>
      </c>
      <c r="M116" s="73" t="s">
        <v>37</v>
      </c>
    </row>
    <row r="117" spans="1:13" s="37" customFormat="1">
      <c r="A117" s="76"/>
      <c r="B117" s="73"/>
      <c r="C117" s="5"/>
      <c r="D117" s="5"/>
      <c r="E117" s="73"/>
      <c r="F117" s="52">
        <v>2015</v>
      </c>
      <c r="G117" s="55">
        <f t="shared" si="15"/>
        <v>0</v>
      </c>
      <c r="H117" s="55">
        <f t="shared" ref="H117:K126" si="18">H130+H142</f>
        <v>0</v>
      </c>
      <c r="I117" s="55">
        <f t="shared" si="18"/>
        <v>0</v>
      </c>
      <c r="J117" s="55">
        <f t="shared" si="18"/>
        <v>0</v>
      </c>
      <c r="K117" s="55">
        <f t="shared" si="18"/>
        <v>0</v>
      </c>
      <c r="L117" s="73"/>
      <c r="M117" s="73"/>
    </row>
    <row r="118" spans="1:13" s="37" customFormat="1">
      <c r="A118" s="76"/>
      <c r="B118" s="73"/>
      <c r="C118" s="5"/>
      <c r="D118" s="5"/>
      <c r="E118" s="73"/>
      <c r="F118" s="52">
        <v>2016</v>
      </c>
      <c r="G118" s="55">
        <f t="shared" si="15"/>
        <v>0</v>
      </c>
      <c r="H118" s="55">
        <f t="shared" si="18"/>
        <v>0</v>
      </c>
      <c r="I118" s="55">
        <f t="shared" si="18"/>
        <v>0</v>
      </c>
      <c r="J118" s="55">
        <f t="shared" si="18"/>
        <v>0</v>
      </c>
      <c r="K118" s="55">
        <f t="shared" si="18"/>
        <v>0</v>
      </c>
      <c r="L118" s="73"/>
      <c r="M118" s="73"/>
    </row>
    <row r="119" spans="1:13" s="37" customFormat="1">
      <c r="A119" s="76"/>
      <c r="B119" s="73"/>
      <c r="C119" s="5"/>
      <c r="D119" s="5"/>
      <c r="E119" s="73"/>
      <c r="F119" s="52">
        <v>2017</v>
      </c>
      <c r="G119" s="55">
        <f t="shared" si="15"/>
        <v>10826.7</v>
      </c>
      <c r="H119" s="55">
        <f t="shared" si="18"/>
        <v>0</v>
      </c>
      <c r="I119" s="55">
        <f t="shared" si="18"/>
        <v>8180</v>
      </c>
      <c r="J119" s="55">
        <f t="shared" si="18"/>
        <v>2646.7</v>
      </c>
      <c r="K119" s="55">
        <f t="shared" si="18"/>
        <v>0</v>
      </c>
      <c r="L119" s="73"/>
      <c r="M119" s="73"/>
    </row>
    <row r="120" spans="1:13" s="37" customFormat="1">
      <c r="A120" s="76"/>
      <c r="B120" s="73"/>
      <c r="C120" s="5"/>
      <c r="D120" s="5"/>
      <c r="E120" s="73"/>
      <c r="F120" s="52">
        <v>2018</v>
      </c>
      <c r="G120" s="55">
        <f t="shared" ref="G120:G155" si="19">SUM(H120:K120)</f>
        <v>0</v>
      </c>
      <c r="H120" s="55">
        <f t="shared" si="18"/>
        <v>0</v>
      </c>
      <c r="I120" s="55">
        <f t="shared" si="18"/>
        <v>0</v>
      </c>
      <c r="J120" s="55">
        <f t="shared" si="18"/>
        <v>0</v>
      </c>
      <c r="K120" s="55">
        <f t="shared" si="18"/>
        <v>0</v>
      </c>
      <c r="L120" s="73"/>
      <c r="M120" s="73"/>
    </row>
    <row r="121" spans="1:13" s="37" customFormat="1">
      <c r="A121" s="76"/>
      <c r="B121" s="73"/>
      <c r="C121" s="5"/>
      <c r="D121" s="5"/>
      <c r="E121" s="73"/>
      <c r="F121" s="52">
        <v>2019</v>
      </c>
      <c r="G121" s="55">
        <f t="shared" si="19"/>
        <v>0</v>
      </c>
      <c r="H121" s="55">
        <f t="shared" si="18"/>
        <v>0</v>
      </c>
      <c r="I121" s="55">
        <f t="shared" si="18"/>
        <v>0</v>
      </c>
      <c r="J121" s="55">
        <f t="shared" si="18"/>
        <v>0</v>
      </c>
      <c r="K121" s="55">
        <f t="shared" si="18"/>
        <v>0</v>
      </c>
      <c r="L121" s="73"/>
      <c r="M121" s="73"/>
    </row>
    <row r="122" spans="1:13" s="37" customFormat="1">
      <c r="A122" s="76"/>
      <c r="B122" s="73"/>
      <c r="C122" s="5"/>
      <c r="D122" s="5"/>
      <c r="E122" s="73"/>
      <c r="F122" s="52">
        <v>2020</v>
      </c>
      <c r="G122" s="55">
        <f t="shared" si="19"/>
        <v>0</v>
      </c>
      <c r="H122" s="55">
        <f t="shared" si="18"/>
        <v>0</v>
      </c>
      <c r="I122" s="55">
        <f t="shared" si="18"/>
        <v>0</v>
      </c>
      <c r="J122" s="55">
        <f t="shared" si="18"/>
        <v>0</v>
      </c>
      <c r="K122" s="55">
        <f t="shared" si="18"/>
        <v>0</v>
      </c>
      <c r="L122" s="73"/>
      <c r="M122" s="73"/>
    </row>
    <row r="123" spans="1:13" s="37" customFormat="1">
      <c r="A123" s="76"/>
      <c r="B123" s="73"/>
      <c r="C123" s="5"/>
      <c r="D123" s="5"/>
      <c r="E123" s="73"/>
      <c r="F123" s="52">
        <v>2021</v>
      </c>
      <c r="G123" s="55">
        <f t="shared" si="19"/>
        <v>0</v>
      </c>
      <c r="H123" s="55">
        <f t="shared" si="18"/>
        <v>0</v>
      </c>
      <c r="I123" s="55">
        <f t="shared" si="18"/>
        <v>0</v>
      </c>
      <c r="J123" s="55">
        <f t="shared" si="18"/>
        <v>0</v>
      </c>
      <c r="K123" s="55">
        <f t="shared" si="18"/>
        <v>0</v>
      </c>
      <c r="L123" s="73"/>
      <c r="M123" s="73"/>
    </row>
    <row r="124" spans="1:13" s="37" customFormat="1">
      <c r="A124" s="76"/>
      <c r="B124" s="73"/>
      <c r="C124" s="5"/>
      <c r="D124" s="5"/>
      <c r="E124" s="73"/>
      <c r="F124" s="52">
        <v>2022</v>
      </c>
      <c r="G124" s="55">
        <f t="shared" si="19"/>
        <v>0</v>
      </c>
      <c r="H124" s="55">
        <f t="shared" si="18"/>
        <v>0</v>
      </c>
      <c r="I124" s="55">
        <f t="shared" si="18"/>
        <v>0</v>
      </c>
      <c r="J124" s="55">
        <f t="shared" si="18"/>
        <v>0</v>
      </c>
      <c r="K124" s="55">
        <f t="shared" si="18"/>
        <v>0</v>
      </c>
      <c r="L124" s="73"/>
      <c r="M124" s="73"/>
    </row>
    <row r="125" spans="1:13" s="37" customFormat="1">
      <c r="A125" s="76"/>
      <c r="B125" s="73"/>
      <c r="C125" s="5"/>
      <c r="D125" s="5"/>
      <c r="E125" s="73"/>
      <c r="F125" s="52">
        <v>2023</v>
      </c>
      <c r="G125" s="55">
        <f t="shared" si="19"/>
        <v>0</v>
      </c>
      <c r="H125" s="55">
        <f t="shared" si="18"/>
        <v>0</v>
      </c>
      <c r="I125" s="55">
        <f t="shared" si="18"/>
        <v>0</v>
      </c>
      <c r="J125" s="55">
        <f t="shared" si="18"/>
        <v>0</v>
      </c>
      <c r="K125" s="55">
        <f t="shared" si="18"/>
        <v>0</v>
      </c>
      <c r="L125" s="73"/>
      <c r="M125" s="73"/>
    </row>
    <row r="126" spans="1:13" s="37" customFormat="1">
      <c r="A126" s="76"/>
      <c r="B126" s="73"/>
      <c r="C126" s="5"/>
      <c r="D126" s="5"/>
      <c r="E126" s="73"/>
      <c r="F126" s="52">
        <v>2024</v>
      </c>
      <c r="G126" s="55">
        <f t="shared" si="19"/>
        <v>0</v>
      </c>
      <c r="H126" s="55">
        <f t="shared" si="18"/>
        <v>0</v>
      </c>
      <c r="I126" s="55">
        <f t="shared" si="18"/>
        <v>0</v>
      </c>
      <c r="J126" s="55">
        <f t="shared" si="18"/>
        <v>0</v>
      </c>
      <c r="K126" s="55">
        <f t="shared" si="18"/>
        <v>0</v>
      </c>
      <c r="L126" s="73"/>
      <c r="M126" s="73"/>
    </row>
    <row r="127" spans="1:13" s="47" customFormat="1">
      <c r="A127" s="76"/>
      <c r="B127" s="73"/>
      <c r="C127" s="5"/>
      <c r="D127" s="5"/>
      <c r="E127" s="73"/>
      <c r="F127" s="52">
        <v>2025</v>
      </c>
      <c r="G127" s="55">
        <f>SUM(H127:K127)</f>
        <v>0</v>
      </c>
      <c r="H127" s="55">
        <f>H140+H152</f>
        <v>0</v>
      </c>
      <c r="I127" s="55">
        <f t="shared" ref="I127:K127" si="20">I140+I152</f>
        <v>0</v>
      </c>
      <c r="J127" s="55">
        <f t="shared" si="20"/>
        <v>0</v>
      </c>
      <c r="K127" s="55">
        <f t="shared" si="20"/>
        <v>0</v>
      </c>
      <c r="L127" s="73"/>
      <c r="M127" s="73"/>
    </row>
    <row r="128" spans="1:13" s="37" customFormat="1">
      <c r="A128" s="76"/>
      <c r="B128" s="73"/>
      <c r="C128" s="5"/>
      <c r="D128" s="5"/>
      <c r="E128" s="73"/>
      <c r="F128" s="52">
        <v>2026</v>
      </c>
      <c r="G128" s="55">
        <f t="shared" si="19"/>
        <v>0</v>
      </c>
      <c r="H128" s="55">
        <v>0</v>
      </c>
      <c r="I128" s="55">
        <v>0</v>
      </c>
      <c r="J128" s="55">
        <v>0</v>
      </c>
      <c r="K128" s="55">
        <v>0</v>
      </c>
      <c r="L128" s="73"/>
      <c r="M128" s="73"/>
    </row>
    <row r="129" spans="1:13" s="37" customFormat="1">
      <c r="A129" s="76" t="s">
        <v>54</v>
      </c>
      <c r="B129" s="73" t="s">
        <v>55</v>
      </c>
      <c r="C129" s="5"/>
      <c r="D129" s="5"/>
      <c r="E129" s="73">
        <v>1</v>
      </c>
      <c r="F129" s="52" t="s">
        <v>16</v>
      </c>
      <c r="G129" s="55">
        <f t="shared" si="19"/>
        <v>10456.700000000001</v>
      </c>
      <c r="H129" s="55">
        <f>SUM(H130:H140)</f>
        <v>0</v>
      </c>
      <c r="I129" s="55">
        <f>SUM(I130:I140)</f>
        <v>8180</v>
      </c>
      <c r="J129" s="55">
        <f>SUM(J130:J140)</f>
        <v>2276.6999999999998</v>
      </c>
      <c r="K129" s="55">
        <f>SUM(K130:K140)</f>
        <v>0</v>
      </c>
      <c r="L129" s="73"/>
      <c r="M129" s="73"/>
    </row>
    <row r="130" spans="1:13" s="37" customFormat="1">
      <c r="A130" s="76"/>
      <c r="B130" s="73"/>
      <c r="C130" s="5"/>
      <c r="D130" s="5"/>
      <c r="E130" s="73"/>
      <c r="F130" s="52">
        <v>2015</v>
      </c>
      <c r="G130" s="55">
        <f t="shared" si="19"/>
        <v>0</v>
      </c>
      <c r="H130" s="55">
        <v>0</v>
      </c>
      <c r="I130" s="55">
        <v>0</v>
      </c>
      <c r="J130" s="55">
        <v>0</v>
      </c>
      <c r="K130" s="55">
        <v>0</v>
      </c>
      <c r="L130" s="73"/>
      <c r="M130" s="73"/>
    </row>
    <row r="131" spans="1:13" s="37" customFormat="1">
      <c r="A131" s="76"/>
      <c r="B131" s="73"/>
      <c r="C131" s="5"/>
      <c r="D131" s="5"/>
      <c r="E131" s="73"/>
      <c r="F131" s="52">
        <v>2016</v>
      </c>
      <c r="G131" s="55">
        <f t="shared" si="19"/>
        <v>0</v>
      </c>
      <c r="H131" s="55">
        <v>0</v>
      </c>
      <c r="I131" s="55">
        <v>0</v>
      </c>
      <c r="J131" s="55">
        <v>0</v>
      </c>
      <c r="K131" s="55">
        <v>0</v>
      </c>
      <c r="L131" s="73"/>
      <c r="M131" s="73"/>
    </row>
    <row r="132" spans="1:13" s="37" customFormat="1">
      <c r="A132" s="76"/>
      <c r="B132" s="73"/>
      <c r="C132" s="5"/>
      <c r="D132" s="5"/>
      <c r="E132" s="73"/>
      <c r="F132" s="52">
        <v>2017</v>
      </c>
      <c r="G132" s="55">
        <f t="shared" si="19"/>
        <v>10456.700000000001</v>
      </c>
      <c r="H132" s="55">
        <v>0</v>
      </c>
      <c r="I132" s="55">
        <v>8180</v>
      </c>
      <c r="J132" s="55">
        <v>2276.6999999999998</v>
      </c>
      <c r="K132" s="55">
        <v>0</v>
      </c>
      <c r="L132" s="73"/>
      <c r="M132" s="73"/>
    </row>
    <row r="133" spans="1:13" s="37" customFormat="1">
      <c r="A133" s="76"/>
      <c r="B133" s="73"/>
      <c r="C133" s="5"/>
      <c r="D133" s="5"/>
      <c r="E133" s="73"/>
      <c r="F133" s="52">
        <v>2018</v>
      </c>
      <c r="G133" s="55">
        <f t="shared" si="19"/>
        <v>0</v>
      </c>
      <c r="H133" s="55">
        <v>0</v>
      </c>
      <c r="I133" s="55">
        <v>0</v>
      </c>
      <c r="J133" s="55">
        <v>0</v>
      </c>
      <c r="K133" s="55">
        <v>0</v>
      </c>
      <c r="L133" s="73"/>
      <c r="M133" s="73"/>
    </row>
    <row r="134" spans="1:13" s="37" customFormat="1">
      <c r="A134" s="76"/>
      <c r="B134" s="73"/>
      <c r="C134" s="5"/>
      <c r="D134" s="5"/>
      <c r="E134" s="73"/>
      <c r="F134" s="52">
        <v>2019</v>
      </c>
      <c r="G134" s="55">
        <f t="shared" si="19"/>
        <v>0</v>
      </c>
      <c r="H134" s="55">
        <v>0</v>
      </c>
      <c r="I134" s="55">
        <v>0</v>
      </c>
      <c r="J134" s="55">
        <v>0</v>
      </c>
      <c r="K134" s="55">
        <v>0</v>
      </c>
      <c r="L134" s="73"/>
      <c r="M134" s="73"/>
    </row>
    <row r="135" spans="1:13" s="37" customFormat="1">
      <c r="A135" s="76"/>
      <c r="B135" s="73"/>
      <c r="C135" s="5"/>
      <c r="D135" s="5"/>
      <c r="E135" s="73"/>
      <c r="F135" s="52">
        <v>2020</v>
      </c>
      <c r="G135" s="55">
        <f t="shared" si="19"/>
        <v>0</v>
      </c>
      <c r="H135" s="55">
        <v>0</v>
      </c>
      <c r="I135" s="55">
        <v>0</v>
      </c>
      <c r="J135" s="55">
        <v>0</v>
      </c>
      <c r="K135" s="55">
        <v>0</v>
      </c>
      <c r="L135" s="73"/>
      <c r="M135" s="73"/>
    </row>
    <row r="136" spans="1:13" s="37" customFormat="1">
      <c r="A136" s="76"/>
      <c r="B136" s="73"/>
      <c r="C136" s="5"/>
      <c r="D136" s="5"/>
      <c r="E136" s="73"/>
      <c r="F136" s="52">
        <v>2021</v>
      </c>
      <c r="G136" s="55">
        <f t="shared" si="19"/>
        <v>0</v>
      </c>
      <c r="H136" s="55">
        <v>0</v>
      </c>
      <c r="I136" s="55">
        <v>0</v>
      </c>
      <c r="J136" s="55">
        <v>0</v>
      </c>
      <c r="K136" s="55">
        <v>0</v>
      </c>
      <c r="L136" s="73"/>
      <c r="M136" s="73"/>
    </row>
    <row r="137" spans="1:13" s="37" customFormat="1">
      <c r="A137" s="76"/>
      <c r="B137" s="73"/>
      <c r="C137" s="5"/>
      <c r="D137" s="5"/>
      <c r="E137" s="73"/>
      <c r="F137" s="52">
        <v>2022</v>
      </c>
      <c r="G137" s="55">
        <f t="shared" si="19"/>
        <v>0</v>
      </c>
      <c r="H137" s="55">
        <v>0</v>
      </c>
      <c r="I137" s="55">
        <v>0</v>
      </c>
      <c r="J137" s="55">
        <v>0</v>
      </c>
      <c r="K137" s="55">
        <v>0</v>
      </c>
      <c r="L137" s="73"/>
      <c r="M137" s="73"/>
    </row>
    <row r="138" spans="1:13" s="37" customFormat="1">
      <c r="A138" s="76"/>
      <c r="B138" s="73"/>
      <c r="C138" s="5"/>
      <c r="D138" s="5"/>
      <c r="E138" s="73"/>
      <c r="F138" s="52">
        <v>2023</v>
      </c>
      <c r="G138" s="55">
        <f t="shared" si="19"/>
        <v>0</v>
      </c>
      <c r="H138" s="55">
        <v>0</v>
      </c>
      <c r="I138" s="55">
        <v>0</v>
      </c>
      <c r="J138" s="55">
        <v>0</v>
      </c>
      <c r="K138" s="55">
        <v>0</v>
      </c>
      <c r="L138" s="73"/>
      <c r="M138" s="73"/>
    </row>
    <row r="139" spans="1:13" s="37" customFormat="1">
      <c r="A139" s="76"/>
      <c r="B139" s="73"/>
      <c r="C139" s="5"/>
      <c r="D139" s="5"/>
      <c r="E139" s="73"/>
      <c r="F139" s="52">
        <v>2024</v>
      </c>
      <c r="G139" s="55">
        <f t="shared" si="19"/>
        <v>0</v>
      </c>
      <c r="H139" s="55">
        <v>0</v>
      </c>
      <c r="I139" s="55">
        <v>0</v>
      </c>
      <c r="J139" s="55">
        <v>0</v>
      </c>
      <c r="K139" s="55">
        <v>0</v>
      </c>
      <c r="L139" s="73"/>
      <c r="M139" s="73"/>
    </row>
    <row r="140" spans="1:13" s="37" customFormat="1">
      <c r="A140" s="76"/>
      <c r="B140" s="73"/>
      <c r="C140" s="5"/>
      <c r="D140" s="5"/>
      <c r="E140" s="73"/>
      <c r="F140" s="52">
        <v>2025</v>
      </c>
      <c r="G140" s="55">
        <f t="shared" si="19"/>
        <v>0</v>
      </c>
      <c r="H140" s="55">
        <v>0</v>
      </c>
      <c r="I140" s="55">
        <v>0</v>
      </c>
      <c r="J140" s="55">
        <v>0</v>
      </c>
      <c r="K140" s="55">
        <v>0</v>
      </c>
      <c r="L140" s="73"/>
      <c r="M140" s="73"/>
    </row>
    <row r="141" spans="1:13" s="37" customFormat="1">
      <c r="A141" s="76" t="s">
        <v>56</v>
      </c>
      <c r="B141" s="73" t="s">
        <v>57</v>
      </c>
      <c r="C141" s="5"/>
      <c r="D141" s="5"/>
      <c r="E141" s="73">
        <v>1</v>
      </c>
      <c r="F141" s="52" t="s">
        <v>16</v>
      </c>
      <c r="G141" s="55">
        <f t="shared" si="19"/>
        <v>370</v>
      </c>
      <c r="H141" s="55">
        <f>SUM(H142:H152)</f>
        <v>0</v>
      </c>
      <c r="I141" s="55">
        <f>SUM(I142:I152)</f>
        <v>0</v>
      </c>
      <c r="J141" s="55">
        <f>SUM(J142:J152)</f>
        <v>370</v>
      </c>
      <c r="K141" s="55">
        <f>SUM(K142:K152)</f>
        <v>0</v>
      </c>
      <c r="L141" s="73"/>
      <c r="M141" s="73"/>
    </row>
    <row r="142" spans="1:13" s="37" customFormat="1">
      <c r="A142" s="76"/>
      <c r="B142" s="73"/>
      <c r="C142" s="5"/>
      <c r="D142" s="5"/>
      <c r="E142" s="73"/>
      <c r="F142" s="52">
        <v>2015</v>
      </c>
      <c r="G142" s="55">
        <f t="shared" si="19"/>
        <v>0</v>
      </c>
      <c r="H142" s="55">
        <v>0</v>
      </c>
      <c r="I142" s="55">
        <v>0</v>
      </c>
      <c r="J142" s="55">
        <v>0</v>
      </c>
      <c r="K142" s="55">
        <v>0</v>
      </c>
      <c r="L142" s="73"/>
      <c r="M142" s="73"/>
    </row>
    <row r="143" spans="1:13" s="37" customFormat="1">
      <c r="A143" s="76"/>
      <c r="B143" s="73"/>
      <c r="C143" s="5"/>
      <c r="D143" s="5"/>
      <c r="E143" s="73"/>
      <c r="F143" s="52">
        <v>2016</v>
      </c>
      <c r="G143" s="55">
        <f t="shared" si="19"/>
        <v>0</v>
      </c>
      <c r="H143" s="55">
        <v>0</v>
      </c>
      <c r="I143" s="55">
        <v>0</v>
      </c>
      <c r="J143" s="55">
        <v>0</v>
      </c>
      <c r="K143" s="55">
        <v>0</v>
      </c>
      <c r="L143" s="73"/>
      <c r="M143" s="73"/>
    </row>
    <row r="144" spans="1:13" s="37" customFormat="1">
      <c r="A144" s="76"/>
      <c r="B144" s="73"/>
      <c r="C144" s="5"/>
      <c r="D144" s="5"/>
      <c r="E144" s="73"/>
      <c r="F144" s="52">
        <v>2017</v>
      </c>
      <c r="G144" s="55">
        <f t="shared" si="19"/>
        <v>370</v>
      </c>
      <c r="H144" s="55">
        <v>0</v>
      </c>
      <c r="I144" s="55">
        <v>0</v>
      </c>
      <c r="J144" s="55">
        <v>370</v>
      </c>
      <c r="K144" s="55">
        <v>0</v>
      </c>
      <c r="L144" s="73"/>
      <c r="M144" s="73"/>
    </row>
    <row r="145" spans="1:13" s="37" customFormat="1">
      <c r="A145" s="76"/>
      <c r="B145" s="73"/>
      <c r="C145" s="5"/>
      <c r="D145" s="5"/>
      <c r="E145" s="73"/>
      <c r="F145" s="52">
        <v>2018</v>
      </c>
      <c r="G145" s="55">
        <f t="shared" si="19"/>
        <v>0</v>
      </c>
      <c r="H145" s="55">
        <v>0</v>
      </c>
      <c r="I145" s="55">
        <v>0</v>
      </c>
      <c r="J145" s="55">
        <v>0</v>
      </c>
      <c r="K145" s="55">
        <v>0</v>
      </c>
      <c r="L145" s="73"/>
      <c r="M145" s="73"/>
    </row>
    <row r="146" spans="1:13" s="37" customFormat="1">
      <c r="A146" s="76"/>
      <c r="B146" s="73"/>
      <c r="C146" s="5"/>
      <c r="D146" s="5"/>
      <c r="E146" s="73"/>
      <c r="F146" s="52">
        <v>2019</v>
      </c>
      <c r="G146" s="55">
        <f t="shared" si="19"/>
        <v>0</v>
      </c>
      <c r="H146" s="55">
        <v>0</v>
      </c>
      <c r="I146" s="55">
        <v>0</v>
      </c>
      <c r="J146" s="55">
        <v>0</v>
      </c>
      <c r="K146" s="55">
        <v>0</v>
      </c>
      <c r="L146" s="73"/>
      <c r="M146" s="73"/>
    </row>
    <row r="147" spans="1:13" s="37" customFormat="1">
      <c r="A147" s="76"/>
      <c r="B147" s="73"/>
      <c r="C147" s="5"/>
      <c r="D147" s="5"/>
      <c r="E147" s="73"/>
      <c r="F147" s="52">
        <v>2020</v>
      </c>
      <c r="G147" s="55">
        <f t="shared" si="19"/>
        <v>0</v>
      </c>
      <c r="H147" s="55">
        <v>0</v>
      </c>
      <c r="I147" s="55">
        <v>0</v>
      </c>
      <c r="J147" s="55">
        <v>0</v>
      </c>
      <c r="K147" s="55">
        <v>0</v>
      </c>
      <c r="L147" s="73"/>
      <c r="M147" s="73"/>
    </row>
    <row r="148" spans="1:13" s="37" customFormat="1">
      <c r="A148" s="76"/>
      <c r="B148" s="73"/>
      <c r="C148" s="5"/>
      <c r="D148" s="5"/>
      <c r="E148" s="73"/>
      <c r="F148" s="52">
        <v>2021</v>
      </c>
      <c r="G148" s="55">
        <f t="shared" si="19"/>
        <v>0</v>
      </c>
      <c r="H148" s="55">
        <v>0</v>
      </c>
      <c r="I148" s="55">
        <v>0</v>
      </c>
      <c r="J148" s="55">
        <v>0</v>
      </c>
      <c r="K148" s="55">
        <v>0</v>
      </c>
      <c r="L148" s="73"/>
      <c r="M148" s="73"/>
    </row>
    <row r="149" spans="1:13" s="37" customFormat="1">
      <c r="A149" s="76"/>
      <c r="B149" s="73"/>
      <c r="C149" s="5"/>
      <c r="D149" s="5"/>
      <c r="E149" s="73"/>
      <c r="F149" s="52">
        <v>2022</v>
      </c>
      <c r="G149" s="55">
        <f t="shared" si="19"/>
        <v>0</v>
      </c>
      <c r="H149" s="55">
        <v>0</v>
      </c>
      <c r="I149" s="55">
        <v>0</v>
      </c>
      <c r="J149" s="55">
        <v>0</v>
      </c>
      <c r="K149" s="55">
        <v>0</v>
      </c>
      <c r="L149" s="73"/>
      <c r="M149" s="73"/>
    </row>
    <row r="150" spans="1:13" s="37" customFormat="1">
      <c r="A150" s="76"/>
      <c r="B150" s="73"/>
      <c r="C150" s="5"/>
      <c r="D150" s="5"/>
      <c r="E150" s="73"/>
      <c r="F150" s="52">
        <v>2023</v>
      </c>
      <c r="G150" s="55">
        <f t="shared" si="19"/>
        <v>0</v>
      </c>
      <c r="H150" s="55">
        <v>0</v>
      </c>
      <c r="I150" s="55">
        <v>0</v>
      </c>
      <c r="J150" s="55">
        <v>0</v>
      </c>
      <c r="K150" s="55">
        <v>0</v>
      </c>
      <c r="L150" s="73"/>
      <c r="M150" s="73"/>
    </row>
    <row r="151" spans="1:13" s="37" customFormat="1">
      <c r="A151" s="76"/>
      <c r="B151" s="73"/>
      <c r="C151" s="5"/>
      <c r="D151" s="5"/>
      <c r="E151" s="73"/>
      <c r="F151" s="52">
        <v>2024</v>
      </c>
      <c r="G151" s="55">
        <f t="shared" si="19"/>
        <v>0</v>
      </c>
      <c r="H151" s="55">
        <v>0</v>
      </c>
      <c r="I151" s="55">
        <v>0</v>
      </c>
      <c r="J151" s="55">
        <v>0</v>
      </c>
      <c r="K151" s="55">
        <v>0</v>
      </c>
      <c r="L151" s="73"/>
      <c r="M151" s="73"/>
    </row>
    <row r="152" spans="1:13" s="37" customFormat="1">
      <c r="A152" s="76"/>
      <c r="B152" s="73"/>
      <c r="C152" s="5"/>
      <c r="D152" s="5"/>
      <c r="E152" s="73"/>
      <c r="F152" s="52">
        <v>2025</v>
      </c>
      <c r="G152" s="55">
        <f t="shared" si="19"/>
        <v>0</v>
      </c>
      <c r="H152" s="55">
        <v>0</v>
      </c>
      <c r="I152" s="55">
        <v>0</v>
      </c>
      <c r="J152" s="55">
        <v>0</v>
      </c>
      <c r="K152" s="55">
        <v>0</v>
      </c>
      <c r="L152" s="73"/>
      <c r="M152" s="73"/>
    </row>
    <row r="153" spans="1:13" s="37" customFormat="1">
      <c r="A153" s="87" t="s">
        <v>59</v>
      </c>
      <c r="B153" s="73" t="s">
        <v>58</v>
      </c>
      <c r="C153" s="5"/>
      <c r="D153" s="5"/>
      <c r="E153" s="78">
        <v>1</v>
      </c>
      <c r="F153" s="52" t="s">
        <v>16</v>
      </c>
      <c r="G153" s="55">
        <f t="shared" si="19"/>
        <v>308792.59999999998</v>
      </c>
      <c r="H153" s="55">
        <f>SUM(H154:H165)</f>
        <v>0</v>
      </c>
      <c r="I153" s="55">
        <f>SUM(I154:I165)</f>
        <v>204303</v>
      </c>
      <c r="J153" s="55">
        <f>SUM(J154:J165)</f>
        <v>104489.60000000001</v>
      </c>
      <c r="K153" s="55">
        <f>SUM(K154:K165)</f>
        <v>0</v>
      </c>
      <c r="L153" s="73"/>
      <c r="M153" s="78" t="s">
        <v>37</v>
      </c>
    </row>
    <row r="154" spans="1:13" s="37" customFormat="1">
      <c r="A154" s="88"/>
      <c r="B154" s="73"/>
      <c r="C154" s="5"/>
      <c r="D154" s="5"/>
      <c r="E154" s="81"/>
      <c r="F154" s="52">
        <v>2015</v>
      </c>
      <c r="G154" s="55">
        <f t="shared" si="19"/>
        <v>0</v>
      </c>
      <c r="H154" s="55">
        <f>H167+H215+H263+H299+H335</f>
        <v>0</v>
      </c>
      <c r="I154" s="55">
        <f t="shared" ref="I154:K154" si="21">I167+I215+I263+I299+I335</f>
        <v>0</v>
      </c>
      <c r="J154" s="55">
        <f t="shared" si="21"/>
        <v>0</v>
      </c>
      <c r="K154" s="55">
        <f t="shared" si="21"/>
        <v>0</v>
      </c>
      <c r="L154" s="73"/>
      <c r="M154" s="81"/>
    </row>
    <row r="155" spans="1:13" s="37" customFormat="1">
      <c r="A155" s="88"/>
      <c r="B155" s="73"/>
      <c r="C155" s="5"/>
      <c r="D155" s="5"/>
      <c r="E155" s="81"/>
      <c r="F155" s="52">
        <v>2016</v>
      </c>
      <c r="G155" s="55">
        <f t="shared" si="19"/>
        <v>0</v>
      </c>
      <c r="H155" s="55">
        <f t="shared" ref="H155:K155" si="22">H168+H216+H264+H300+H336</f>
        <v>0</v>
      </c>
      <c r="I155" s="55">
        <f t="shared" si="22"/>
        <v>0</v>
      </c>
      <c r="J155" s="55">
        <f t="shared" si="22"/>
        <v>0</v>
      </c>
      <c r="K155" s="55">
        <f t="shared" si="22"/>
        <v>0</v>
      </c>
      <c r="L155" s="73"/>
      <c r="M155" s="81"/>
    </row>
    <row r="156" spans="1:13" s="37" customFormat="1">
      <c r="A156" s="88"/>
      <c r="B156" s="73"/>
      <c r="C156" s="5"/>
      <c r="D156" s="5"/>
      <c r="E156" s="81"/>
      <c r="F156" s="52">
        <v>2017</v>
      </c>
      <c r="G156" s="55">
        <f t="shared" ref="G156:G183" si="23">SUM(H156:K156)</f>
        <v>0</v>
      </c>
      <c r="H156" s="55">
        <f t="shared" ref="H156:K156" si="24">H169+H217+H265+H301+H337</f>
        <v>0</v>
      </c>
      <c r="I156" s="55">
        <f t="shared" si="24"/>
        <v>0</v>
      </c>
      <c r="J156" s="55">
        <f t="shared" si="24"/>
        <v>0</v>
      </c>
      <c r="K156" s="55">
        <f t="shared" si="24"/>
        <v>0</v>
      </c>
      <c r="L156" s="73"/>
      <c r="M156" s="81"/>
    </row>
    <row r="157" spans="1:13" s="37" customFormat="1">
      <c r="A157" s="88"/>
      <c r="B157" s="73"/>
      <c r="C157" s="5"/>
      <c r="D157" s="5"/>
      <c r="E157" s="81"/>
      <c r="F157" s="52">
        <v>2018</v>
      </c>
      <c r="G157" s="55">
        <f t="shared" si="23"/>
        <v>2859.6</v>
      </c>
      <c r="H157" s="55">
        <f t="shared" ref="H157:K157" si="25">H170+H218+H266+H302+H338</f>
        <v>0</v>
      </c>
      <c r="I157" s="55">
        <f t="shared" si="25"/>
        <v>0</v>
      </c>
      <c r="J157" s="55">
        <f t="shared" si="25"/>
        <v>2859.6</v>
      </c>
      <c r="K157" s="55">
        <f t="shared" si="25"/>
        <v>0</v>
      </c>
      <c r="L157" s="73"/>
      <c r="M157" s="81"/>
    </row>
    <row r="158" spans="1:13" s="37" customFormat="1">
      <c r="A158" s="88"/>
      <c r="B158" s="73"/>
      <c r="C158" s="5"/>
      <c r="D158" s="5"/>
      <c r="E158" s="81"/>
      <c r="F158" s="52">
        <v>2019</v>
      </c>
      <c r="G158" s="55">
        <f t="shared" si="23"/>
        <v>2298.6</v>
      </c>
      <c r="H158" s="55">
        <f t="shared" ref="H158:K158" si="26">H171+H219+H267+H303+H339</f>
        <v>0</v>
      </c>
      <c r="I158" s="55">
        <f t="shared" si="26"/>
        <v>0</v>
      </c>
      <c r="J158" s="55">
        <f t="shared" si="26"/>
        <v>2298.6</v>
      </c>
      <c r="K158" s="55">
        <f t="shared" si="26"/>
        <v>0</v>
      </c>
      <c r="L158" s="73"/>
      <c r="M158" s="81"/>
    </row>
    <row r="159" spans="1:13" s="37" customFormat="1">
      <c r="A159" s="88"/>
      <c r="B159" s="73"/>
      <c r="C159" s="5"/>
      <c r="D159" s="5"/>
      <c r="E159" s="81"/>
      <c r="F159" s="52">
        <v>2020</v>
      </c>
      <c r="G159" s="55">
        <f t="shared" si="23"/>
        <v>5965.7000000000007</v>
      </c>
      <c r="H159" s="55">
        <f t="shared" ref="H159:K159" si="27">H172+H220+H268+H304+H340</f>
        <v>0</v>
      </c>
      <c r="I159" s="55">
        <f t="shared" si="27"/>
        <v>0</v>
      </c>
      <c r="J159" s="55">
        <f t="shared" si="27"/>
        <v>5965.7000000000007</v>
      </c>
      <c r="K159" s="55">
        <f t="shared" si="27"/>
        <v>0</v>
      </c>
      <c r="L159" s="73"/>
      <c r="M159" s="81"/>
    </row>
    <row r="160" spans="1:13" s="37" customFormat="1">
      <c r="A160" s="88"/>
      <c r="B160" s="73"/>
      <c r="C160" s="5"/>
      <c r="D160" s="5"/>
      <c r="E160" s="81"/>
      <c r="F160" s="52">
        <v>2021</v>
      </c>
      <c r="G160" s="55">
        <f t="shared" si="23"/>
        <v>6196.2000000000007</v>
      </c>
      <c r="H160" s="55">
        <f t="shared" ref="H160:K160" si="28">H173+H221+H269+H305+H341</f>
        <v>0</v>
      </c>
      <c r="I160" s="55">
        <f t="shared" si="28"/>
        <v>2905.6</v>
      </c>
      <c r="J160" s="55">
        <f t="shared" si="28"/>
        <v>3290.6000000000004</v>
      </c>
      <c r="K160" s="55">
        <f t="shared" si="28"/>
        <v>0</v>
      </c>
      <c r="L160" s="73"/>
      <c r="M160" s="81"/>
    </row>
    <row r="161" spans="1:13" s="37" customFormat="1">
      <c r="A161" s="88"/>
      <c r="B161" s="73"/>
      <c r="C161" s="5"/>
      <c r="D161" s="5"/>
      <c r="E161" s="81"/>
      <c r="F161" s="52">
        <v>2022</v>
      </c>
      <c r="G161" s="55">
        <f t="shared" si="23"/>
        <v>244789.7</v>
      </c>
      <c r="H161" s="55">
        <f t="shared" ref="H161:K161" si="29">H174+H222+H270+H306+H342</f>
        <v>0</v>
      </c>
      <c r="I161" s="55">
        <f t="shared" si="29"/>
        <v>201397.4</v>
      </c>
      <c r="J161" s="55">
        <f t="shared" si="29"/>
        <v>43392.3</v>
      </c>
      <c r="K161" s="55">
        <f t="shared" si="29"/>
        <v>0</v>
      </c>
      <c r="L161" s="73"/>
      <c r="M161" s="81"/>
    </row>
    <row r="162" spans="1:13" s="37" customFormat="1">
      <c r="A162" s="88"/>
      <c r="B162" s="73"/>
      <c r="C162" s="5"/>
      <c r="D162" s="5"/>
      <c r="E162" s="81"/>
      <c r="F162" s="52">
        <v>2023</v>
      </c>
      <c r="G162" s="55">
        <f t="shared" si="23"/>
        <v>1132.8</v>
      </c>
      <c r="H162" s="55">
        <f t="shared" ref="H162:K162" si="30">H175+H223+H271+H307+H343</f>
        <v>0</v>
      </c>
      <c r="I162" s="55">
        <f t="shared" si="30"/>
        <v>0</v>
      </c>
      <c r="J162" s="55">
        <f t="shared" si="30"/>
        <v>1132.8</v>
      </c>
      <c r="K162" s="55">
        <f t="shared" si="30"/>
        <v>0</v>
      </c>
      <c r="L162" s="73"/>
      <c r="M162" s="81"/>
    </row>
    <row r="163" spans="1:13" s="37" customFormat="1">
      <c r="A163" s="88"/>
      <c r="B163" s="73"/>
      <c r="C163" s="5"/>
      <c r="D163" s="5"/>
      <c r="E163" s="81"/>
      <c r="F163" s="52">
        <v>2024</v>
      </c>
      <c r="G163" s="55">
        <f t="shared" si="23"/>
        <v>45550</v>
      </c>
      <c r="H163" s="55">
        <f t="shared" ref="H163:K163" si="31">H176+H224+H272+H308+H344</f>
        <v>0</v>
      </c>
      <c r="I163" s="55">
        <f t="shared" si="31"/>
        <v>0</v>
      </c>
      <c r="J163" s="55">
        <f t="shared" si="31"/>
        <v>45550</v>
      </c>
      <c r="K163" s="55">
        <f t="shared" si="31"/>
        <v>0</v>
      </c>
      <c r="L163" s="73"/>
      <c r="M163" s="81"/>
    </row>
    <row r="164" spans="1:13" s="47" customFormat="1">
      <c r="A164" s="88"/>
      <c r="B164" s="73"/>
      <c r="C164" s="5"/>
      <c r="D164" s="5"/>
      <c r="E164" s="81"/>
      <c r="F164" s="52">
        <v>2025</v>
      </c>
      <c r="G164" s="55">
        <f t="shared" ref="G164:G165" si="32">SUM(H164:K164)</f>
        <v>0</v>
      </c>
      <c r="H164" s="55">
        <f t="shared" ref="H164:K164" si="33">H177+H225+H273+H309+H345</f>
        <v>0</v>
      </c>
      <c r="I164" s="55">
        <f t="shared" si="33"/>
        <v>0</v>
      </c>
      <c r="J164" s="55">
        <f t="shared" si="33"/>
        <v>0</v>
      </c>
      <c r="K164" s="55">
        <f t="shared" si="33"/>
        <v>0</v>
      </c>
      <c r="L164" s="73"/>
      <c r="M164" s="81"/>
    </row>
    <row r="165" spans="1:13" s="37" customFormat="1">
      <c r="A165" s="89"/>
      <c r="B165" s="73"/>
      <c r="C165" s="5"/>
      <c r="D165" s="5"/>
      <c r="E165" s="82"/>
      <c r="F165" s="52">
        <v>2026</v>
      </c>
      <c r="G165" s="55">
        <f t="shared" si="32"/>
        <v>0</v>
      </c>
      <c r="H165" s="55">
        <f t="shared" ref="H165:I165" si="34">H346</f>
        <v>0</v>
      </c>
      <c r="I165" s="55">
        <f t="shared" si="34"/>
        <v>0</v>
      </c>
      <c r="J165" s="55">
        <f>J346</f>
        <v>0</v>
      </c>
      <c r="K165" s="55">
        <f>K178+K226+K274+K310+K347</f>
        <v>0</v>
      </c>
      <c r="L165" s="73"/>
      <c r="M165" s="82"/>
    </row>
    <row r="166" spans="1:13" s="37" customFormat="1">
      <c r="A166" s="87" t="s">
        <v>60</v>
      </c>
      <c r="B166" s="73" t="s">
        <v>112</v>
      </c>
      <c r="C166" s="5"/>
      <c r="D166" s="5"/>
      <c r="E166" s="73">
        <v>1</v>
      </c>
      <c r="F166" s="52" t="s">
        <v>16</v>
      </c>
      <c r="G166" s="55">
        <f t="shared" si="23"/>
        <v>140092.9</v>
      </c>
      <c r="H166" s="55">
        <f>SUM(H167:H177)</f>
        <v>0</v>
      </c>
      <c r="I166" s="55">
        <f>SUM(I167:I177)</f>
        <v>114649.2</v>
      </c>
      <c r="J166" s="55">
        <f>SUM(J167:J177)</f>
        <v>25443.699999999997</v>
      </c>
      <c r="K166" s="55">
        <f>SUM(K167:K177)</f>
        <v>0</v>
      </c>
      <c r="L166" s="78" t="s">
        <v>103</v>
      </c>
      <c r="M166" s="78" t="s">
        <v>37</v>
      </c>
    </row>
    <row r="167" spans="1:13" s="37" customFormat="1">
      <c r="A167" s="88"/>
      <c r="B167" s="73"/>
      <c r="C167" s="5"/>
      <c r="D167" s="5"/>
      <c r="E167" s="73"/>
      <c r="F167" s="52">
        <v>2015</v>
      </c>
      <c r="G167" s="55">
        <f t="shared" si="23"/>
        <v>0</v>
      </c>
      <c r="H167" s="55">
        <f>H179+H191+H203</f>
        <v>0</v>
      </c>
      <c r="I167" s="55">
        <f t="shared" ref="I167:K167" si="35">I179+I191+I203</f>
        <v>0</v>
      </c>
      <c r="J167" s="55">
        <f t="shared" si="35"/>
        <v>0</v>
      </c>
      <c r="K167" s="55">
        <f t="shared" si="35"/>
        <v>0</v>
      </c>
      <c r="L167" s="81"/>
      <c r="M167" s="81"/>
    </row>
    <row r="168" spans="1:13" s="37" customFormat="1">
      <c r="A168" s="88"/>
      <c r="B168" s="73"/>
      <c r="C168" s="5"/>
      <c r="D168" s="5"/>
      <c r="E168" s="73"/>
      <c r="F168" s="52">
        <v>2016</v>
      </c>
      <c r="G168" s="55">
        <f t="shared" si="23"/>
        <v>0</v>
      </c>
      <c r="H168" s="55">
        <f t="shared" ref="H168:K177" si="36">H180+H192+H204</f>
        <v>0</v>
      </c>
      <c r="I168" s="55">
        <f t="shared" si="36"/>
        <v>0</v>
      </c>
      <c r="J168" s="55">
        <f t="shared" si="36"/>
        <v>0</v>
      </c>
      <c r="K168" s="55">
        <f t="shared" si="36"/>
        <v>0</v>
      </c>
      <c r="L168" s="81"/>
      <c r="M168" s="81"/>
    </row>
    <row r="169" spans="1:13" s="37" customFormat="1">
      <c r="A169" s="88"/>
      <c r="B169" s="73"/>
      <c r="C169" s="5"/>
      <c r="D169" s="5"/>
      <c r="E169" s="73"/>
      <c r="F169" s="52">
        <v>2017</v>
      </c>
      <c r="G169" s="55">
        <f t="shared" si="23"/>
        <v>0</v>
      </c>
      <c r="H169" s="55">
        <f t="shared" si="36"/>
        <v>0</v>
      </c>
      <c r="I169" s="55">
        <f t="shared" si="36"/>
        <v>0</v>
      </c>
      <c r="J169" s="55">
        <f t="shared" si="36"/>
        <v>0</v>
      </c>
      <c r="K169" s="55">
        <f t="shared" si="36"/>
        <v>0</v>
      </c>
      <c r="L169" s="81"/>
      <c r="M169" s="81"/>
    </row>
    <row r="170" spans="1:13" s="37" customFormat="1">
      <c r="A170" s="88"/>
      <c r="B170" s="73"/>
      <c r="C170" s="5"/>
      <c r="D170" s="5"/>
      <c r="E170" s="73"/>
      <c r="F170" s="52">
        <v>2018</v>
      </c>
      <c r="G170" s="55">
        <f t="shared" si="23"/>
        <v>2859.6</v>
      </c>
      <c r="H170" s="55">
        <f t="shared" si="36"/>
        <v>0</v>
      </c>
      <c r="I170" s="55">
        <f t="shared" si="36"/>
        <v>0</v>
      </c>
      <c r="J170" s="55">
        <f t="shared" si="36"/>
        <v>2859.6</v>
      </c>
      <c r="K170" s="55">
        <f t="shared" si="36"/>
        <v>0</v>
      </c>
      <c r="L170" s="81"/>
      <c r="M170" s="81"/>
    </row>
    <row r="171" spans="1:13" s="37" customFormat="1">
      <c r="A171" s="88"/>
      <c r="B171" s="73"/>
      <c r="C171" s="5"/>
      <c r="D171" s="5"/>
      <c r="E171" s="73"/>
      <c r="F171" s="52">
        <v>2019</v>
      </c>
      <c r="G171" s="55">
        <f t="shared" si="23"/>
        <v>2298.6</v>
      </c>
      <c r="H171" s="55">
        <f t="shared" si="36"/>
        <v>0</v>
      </c>
      <c r="I171" s="55">
        <f t="shared" si="36"/>
        <v>0</v>
      </c>
      <c r="J171" s="55">
        <f t="shared" si="36"/>
        <v>2298.6</v>
      </c>
      <c r="K171" s="55">
        <f t="shared" si="36"/>
        <v>0</v>
      </c>
      <c r="L171" s="81"/>
      <c r="M171" s="81"/>
    </row>
    <row r="172" spans="1:13" s="37" customFormat="1">
      <c r="A172" s="88"/>
      <c r="B172" s="73"/>
      <c r="C172" s="5"/>
      <c r="D172" s="5"/>
      <c r="E172" s="73"/>
      <c r="F172" s="52">
        <v>2020</v>
      </c>
      <c r="G172" s="55">
        <f t="shared" si="23"/>
        <v>595.6</v>
      </c>
      <c r="H172" s="55">
        <f t="shared" si="36"/>
        <v>0</v>
      </c>
      <c r="I172" s="55">
        <f t="shared" si="36"/>
        <v>0</v>
      </c>
      <c r="J172" s="55">
        <f t="shared" si="36"/>
        <v>595.6</v>
      </c>
      <c r="K172" s="55">
        <f t="shared" si="36"/>
        <v>0</v>
      </c>
      <c r="L172" s="81"/>
      <c r="M172" s="81"/>
    </row>
    <row r="173" spans="1:13" s="37" customFormat="1">
      <c r="A173" s="88"/>
      <c r="B173" s="73"/>
      <c r="C173" s="5"/>
      <c r="D173" s="5"/>
      <c r="E173" s="73"/>
      <c r="F173" s="52">
        <v>2021</v>
      </c>
      <c r="G173" s="55">
        <f t="shared" si="23"/>
        <v>333.5</v>
      </c>
      <c r="H173" s="55">
        <f t="shared" si="36"/>
        <v>0</v>
      </c>
      <c r="I173" s="55">
        <f t="shared" si="36"/>
        <v>0</v>
      </c>
      <c r="J173" s="55">
        <f t="shared" si="36"/>
        <v>333.5</v>
      </c>
      <c r="K173" s="55">
        <f t="shared" si="36"/>
        <v>0</v>
      </c>
      <c r="L173" s="81"/>
      <c r="M173" s="81"/>
    </row>
    <row r="174" spans="1:13" s="37" customFormat="1">
      <c r="A174" s="88"/>
      <c r="B174" s="73"/>
      <c r="C174" s="5"/>
      <c r="D174" s="5"/>
      <c r="E174" s="73"/>
      <c r="F174" s="52">
        <v>2022</v>
      </c>
      <c r="G174" s="55">
        <f t="shared" si="23"/>
        <v>133537.79999999999</v>
      </c>
      <c r="H174" s="55">
        <f t="shared" si="36"/>
        <v>0</v>
      </c>
      <c r="I174" s="55">
        <f t="shared" si="36"/>
        <v>114649.2</v>
      </c>
      <c r="J174" s="55">
        <f t="shared" si="36"/>
        <v>18888.599999999999</v>
      </c>
      <c r="K174" s="55">
        <f t="shared" si="36"/>
        <v>0</v>
      </c>
      <c r="L174" s="81"/>
      <c r="M174" s="81"/>
    </row>
    <row r="175" spans="1:13" s="37" customFormat="1">
      <c r="A175" s="88"/>
      <c r="B175" s="73"/>
      <c r="C175" s="5"/>
      <c r="D175" s="5"/>
      <c r="E175" s="73"/>
      <c r="F175" s="52">
        <v>2023</v>
      </c>
      <c r="G175" s="55">
        <f t="shared" si="23"/>
        <v>467.79999999999995</v>
      </c>
      <c r="H175" s="55">
        <f t="shared" si="36"/>
        <v>0</v>
      </c>
      <c r="I175" s="55">
        <f t="shared" si="36"/>
        <v>0</v>
      </c>
      <c r="J175" s="55">
        <f t="shared" si="36"/>
        <v>467.79999999999995</v>
      </c>
      <c r="K175" s="55">
        <f t="shared" si="36"/>
        <v>0</v>
      </c>
      <c r="L175" s="81"/>
      <c r="M175" s="81"/>
    </row>
    <row r="176" spans="1:13" s="37" customFormat="1">
      <c r="A176" s="88"/>
      <c r="B176" s="73"/>
      <c r="C176" s="5"/>
      <c r="D176" s="5"/>
      <c r="E176" s="73"/>
      <c r="F176" s="52">
        <v>2024</v>
      </c>
      <c r="G176" s="55">
        <f t="shared" ref="G176:G177" si="37">SUM(H176:K176)</f>
        <v>0</v>
      </c>
      <c r="H176" s="55">
        <f t="shared" si="36"/>
        <v>0</v>
      </c>
      <c r="I176" s="55">
        <f t="shared" si="36"/>
        <v>0</v>
      </c>
      <c r="J176" s="55">
        <f t="shared" si="36"/>
        <v>0</v>
      </c>
      <c r="K176" s="55">
        <f t="shared" si="36"/>
        <v>0</v>
      </c>
      <c r="L176" s="81"/>
      <c r="M176" s="81"/>
    </row>
    <row r="177" spans="1:13" s="37" customFormat="1">
      <c r="A177" s="89"/>
      <c r="B177" s="73"/>
      <c r="C177" s="5"/>
      <c r="D177" s="5"/>
      <c r="E177" s="73"/>
      <c r="F177" s="52">
        <v>2025</v>
      </c>
      <c r="G177" s="55">
        <f t="shared" si="37"/>
        <v>0</v>
      </c>
      <c r="H177" s="55">
        <f t="shared" si="36"/>
        <v>0</v>
      </c>
      <c r="I177" s="55">
        <f t="shared" si="36"/>
        <v>0</v>
      </c>
      <c r="J177" s="55">
        <f t="shared" si="36"/>
        <v>0</v>
      </c>
      <c r="K177" s="55">
        <f t="shared" si="36"/>
        <v>0</v>
      </c>
      <c r="L177" s="81"/>
      <c r="M177" s="81"/>
    </row>
    <row r="178" spans="1:13" s="37" customFormat="1">
      <c r="A178" s="87" t="s">
        <v>61</v>
      </c>
      <c r="B178" s="73" t="s">
        <v>154</v>
      </c>
      <c r="C178" s="5"/>
      <c r="D178" s="5"/>
      <c r="E178" s="73">
        <v>1</v>
      </c>
      <c r="F178" s="52" t="s">
        <v>16</v>
      </c>
      <c r="G178" s="55">
        <f t="shared" si="23"/>
        <v>11131.5</v>
      </c>
      <c r="H178" s="55">
        <f>SUM(H179:H189)</f>
        <v>0</v>
      </c>
      <c r="I178" s="55">
        <f>SUM(I179:I189)</f>
        <v>0</v>
      </c>
      <c r="J178" s="55">
        <f>SUM(J179:J189)</f>
        <v>11131.5</v>
      </c>
      <c r="K178" s="55">
        <f>SUM(K179:K189)</f>
        <v>0</v>
      </c>
      <c r="L178" s="81"/>
      <c r="M178" s="81"/>
    </row>
    <row r="179" spans="1:13" s="37" customFormat="1">
      <c r="A179" s="88"/>
      <c r="B179" s="73"/>
      <c r="C179" s="5"/>
      <c r="D179" s="5"/>
      <c r="E179" s="73"/>
      <c r="F179" s="52">
        <v>2015</v>
      </c>
      <c r="G179" s="55">
        <f t="shared" si="23"/>
        <v>0</v>
      </c>
      <c r="H179" s="55">
        <v>0</v>
      </c>
      <c r="I179" s="55">
        <v>0</v>
      </c>
      <c r="J179" s="55">
        <v>0</v>
      </c>
      <c r="K179" s="55">
        <v>0</v>
      </c>
      <c r="L179" s="81"/>
      <c r="M179" s="81"/>
    </row>
    <row r="180" spans="1:13" s="37" customFormat="1">
      <c r="A180" s="88"/>
      <c r="B180" s="73"/>
      <c r="C180" s="5"/>
      <c r="D180" s="5"/>
      <c r="E180" s="73"/>
      <c r="F180" s="52">
        <v>2016</v>
      </c>
      <c r="G180" s="55">
        <f t="shared" si="23"/>
        <v>0</v>
      </c>
      <c r="H180" s="55">
        <v>0</v>
      </c>
      <c r="I180" s="55">
        <v>0</v>
      </c>
      <c r="J180" s="55">
        <v>0</v>
      </c>
      <c r="K180" s="55">
        <v>0</v>
      </c>
      <c r="L180" s="81"/>
      <c r="M180" s="81"/>
    </row>
    <row r="181" spans="1:13" s="37" customFormat="1">
      <c r="A181" s="88"/>
      <c r="B181" s="73"/>
      <c r="C181" s="5"/>
      <c r="D181" s="5"/>
      <c r="E181" s="73"/>
      <c r="F181" s="52">
        <v>2017</v>
      </c>
      <c r="G181" s="55">
        <f t="shared" si="23"/>
        <v>0</v>
      </c>
      <c r="H181" s="55">
        <v>0</v>
      </c>
      <c r="I181" s="55">
        <v>0</v>
      </c>
      <c r="J181" s="55">
        <v>0</v>
      </c>
      <c r="K181" s="55">
        <v>0</v>
      </c>
      <c r="L181" s="81"/>
      <c r="M181" s="81"/>
    </row>
    <row r="182" spans="1:13" s="37" customFormat="1">
      <c r="A182" s="88"/>
      <c r="B182" s="73"/>
      <c r="C182" s="5"/>
      <c r="D182" s="5"/>
      <c r="E182" s="73"/>
      <c r="F182" s="52">
        <v>2018</v>
      </c>
      <c r="G182" s="55">
        <f t="shared" si="23"/>
        <v>2859.6</v>
      </c>
      <c r="H182" s="55">
        <v>0</v>
      </c>
      <c r="I182" s="55">
        <v>0</v>
      </c>
      <c r="J182" s="55">
        <v>2859.6</v>
      </c>
      <c r="K182" s="55">
        <v>0</v>
      </c>
      <c r="L182" s="81"/>
      <c r="M182" s="81"/>
    </row>
    <row r="183" spans="1:13" s="37" customFormat="1">
      <c r="A183" s="88"/>
      <c r="B183" s="73"/>
      <c r="C183" s="5"/>
      <c r="D183" s="5"/>
      <c r="E183" s="73"/>
      <c r="F183" s="52">
        <v>2019</v>
      </c>
      <c r="G183" s="55">
        <f t="shared" si="23"/>
        <v>2298.6</v>
      </c>
      <c r="H183" s="55">
        <v>0</v>
      </c>
      <c r="I183" s="55">
        <v>0</v>
      </c>
      <c r="J183" s="55">
        <v>2298.6</v>
      </c>
      <c r="K183" s="55">
        <v>0</v>
      </c>
      <c r="L183" s="81"/>
      <c r="M183" s="81"/>
    </row>
    <row r="184" spans="1:13" s="37" customFormat="1">
      <c r="A184" s="88"/>
      <c r="B184" s="73"/>
      <c r="C184" s="5"/>
      <c r="D184" s="5"/>
      <c r="E184" s="73"/>
      <c r="F184" s="52">
        <v>2020</v>
      </c>
      <c r="G184" s="55">
        <f>SUM(H184:K184)</f>
        <v>595.6</v>
      </c>
      <c r="H184" s="55">
        <v>0</v>
      </c>
      <c r="I184" s="55">
        <v>0</v>
      </c>
      <c r="J184" s="55">
        <v>595.6</v>
      </c>
      <c r="K184" s="55">
        <v>0</v>
      </c>
      <c r="L184" s="81"/>
      <c r="M184" s="81"/>
    </row>
    <row r="185" spans="1:13" s="37" customFormat="1">
      <c r="A185" s="88"/>
      <c r="B185" s="73"/>
      <c r="C185" s="5"/>
      <c r="D185" s="5"/>
      <c r="E185" s="73"/>
      <c r="F185" s="52">
        <v>2021</v>
      </c>
      <c r="G185" s="55">
        <f t="shared" ref="G185:G199" si="38">SUM(H185:K185)</f>
        <v>333.5</v>
      </c>
      <c r="H185" s="55">
        <v>0</v>
      </c>
      <c r="I185" s="55">
        <v>0</v>
      </c>
      <c r="J185" s="55">
        <f>2372-2038.5</f>
        <v>333.5</v>
      </c>
      <c r="K185" s="55">
        <v>0</v>
      </c>
      <c r="L185" s="81"/>
      <c r="M185" s="81"/>
    </row>
    <row r="186" spans="1:13" s="37" customFormat="1">
      <c r="A186" s="88"/>
      <c r="B186" s="73"/>
      <c r="C186" s="5"/>
      <c r="D186" s="5"/>
      <c r="E186" s="73"/>
      <c r="F186" s="52">
        <v>2022</v>
      </c>
      <c r="G186" s="55">
        <f t="shared" si="38"/>
        <v>4576.3999999999996</v>
      </c>
      <c r="H186" s="55">
        <v>0</v>
      </c>
      <c r="I186" s="55">
        <v>0</v>
      </c>
      <c r="J186" s="26">
        <f>4464+112.4</f>
        <v>4576.3999999999996</v>
      </c>
      <c r="K186" s="55">
        <v>0</v>
      </c>
      <c r="L186" s="81"/>
      <c r="M186" s="81"/>
    </row>
    <row r="187" spans="1:13" s="37" customFormat="1">
      <c r="A187" s="88"/>
      <c r="B187" s="73"/>
      <c r="C187" s="5"/>
      <c r="D187" s="5"/>
      <c r="E187" s="73"/>
      <c r="F187" s="52">
        <v>2023</v>
      </c>
      <c r="G187" s="55">
        <f t="shared" si="38"/>
        <v>467.79999999999995</v>
      </c>
      <c r="H187" s="55">
        <v>0</v>
      </c>
      <c r="I187" s="55">
        <v>0</v>
      </c>
      <c r="J187" s="55">
        <f>708.8-241</f>
        <v>467.79999999999995</v>
      </c>
      <c r="K187" s="55">
        <v>0</v>
      </c>
      <c r="L187" s="81"/>
      <c r="M187" s="81"/>
    </row>
    <row r="188" spans="1:13" s="37" customFormat="1">
      <c r="A188" s="88"/>
      <c r="B188" s="73"/>
      <c r="C188" s="5"/>
      <c r="D188" s="5"/>
      <c r="E188" s="73"/>
      <c r="F188" s="52">
        <v>2024</v>
      </c>
      <c r="G188" s="55">
        <f t="shared" si="38"/>
        <v>0</v>
      </c>
      <c r="H188" s="55">
        <v>0</v>
      </c>
      <c r="I188" s="55">
        <v>0</v>
      </c>
      <c r="J188" s="55">
        <v>0</v>
      </c>
      <c r="K188" s="55">
        <v>0</v>
      </c>
      <c r="L188" s="81"/>
      <c r="M188" s="81"/>
    </row>
    <row r="189" spans="1:13" s="37" customFormat="1">
      <c r="A189" s="89"/>
      <c r="B189" s="73"/>
      <c r="C189" s="5"/>
      <c r="D189" s="5"/>
      <c r="E189" s="73"/>
      <c r="F189" s="52">
        <v>2025</v>
      </c>
      <c r="G189" s="55">
        <f t="shared" si="38"/>
        <v>0</v>
      </c>
      <c r="H189" s="55">
        <v>0</v>
      </c>
      <c r="I189" s="55">
        <v>0</v>
      </c>
      <c r="J189" s="55">
        <v>0</v>
      </c>
      <c r="K189" s="55">
        <v>0</v>
      </c>
      <c r="L189" s="81"/>
      <c r="M189" s="81"/>
    </row>
    <row r="190" spans="1:13" s="37" customFormat="1">
      <c r="A190" s="76" t="s">
        <v>99</v>
      </c>
      <c r="B190" s="73" t="s">
        <v>111</v>
      </c>
      <c r="C190" s="5"/>
      <c r="D190" s="5"/>
      <c r="E190" s="73">
        <v>1</v>
      </c>
      <c r="F190" s="52" t="s">
        <v>16</v>
      </c>
      <c r="G190" s="55">
        <v>127388.3</v>
      </c>
      <c r="H190" s="55">
        <f>SUM(H191:H201)</f>
        <v>0</v>
      </c>
      <c r="I190" s="55">
        <f>SUM(I191:I201)</f>
        <v>114649.2</v>
      </c>
      <c r="J190" s="55">
        <f>SUM(J191:J201)</f>
        <v>12739.1</v>
      </c>
      <c r="K190" s="55">
        <f>SUM(K191:K201)</f>
        <v>0</v>
      </c>
      <c r="L190" s="81"/>
      <c r="M190" s="81"/>
    </row>
    <row r="191" spans="1:13" s="37" customFormat="1">
      <c r="A191" s="76"/>
      <c r="B191" s="73"/>
      <c r="C191" s="5"/>
      <c r="D191" s="5"/>
      <c r="E191" s="73"/>
      <c r="F191" s="52">
        <v>2015</v>
      </c>
      <c r="G191" s="55">
        <f t="shared" si="38"/>
        <v>0</v>
      </c>
      <c r="H191" s="55">
        <v>0</v>
      </c>
      <c r="I191" s="55">
        <v>0</v>
      </c>
      <c r="J191" s="55">
        <v>0</v>
      </c>
      <c r="K191" s="55">
        <v>0</v>
      </c>
      <c r="L191" s="81"/>
      <c r="M191" s="81"/>
    </row>
    <row r="192" spans="1:13" s="37" customFormat="1">
      <c r="A192" s="76"/>
      <c r="B192" s="73"/>
      <c r="C192" s="5"/>
      <c r="D192" s="5"/>
      <c r="E192" s="73"/>
      <c r="F192" s="52">
        <v>2016</v>
      </c>
      <c r="G192" s="55">
        <f t="shared" si="38"/>
        <v>0</v>
      </c>
      <c r="H192" s="55">
        <v>0</v>
      </c>
      <c r="I192" s="55">
        <v>0</v>
      </c>
      <c r="J192" s="55">
        <v>0</v>
      </c>
      <c r="K192" s="55">
        <v>0</v>
      </c>
      <c r="L192" s="81"/>
      <c r="M192" s="81"/>
    </row>
    <row r="193" spans="1:13" s="37" customFormat="1">
      <c r="A193" s="76"/>
      <c r="B193" s="73"/>
      <c r="C193" s="5"/>
      <c r="D193" s="5"/>
      <c r="E193" s="73"/>
      <c r="F193" s="52">
        <v>2017</v>
      </c>
      <c r="G193" s="55">
        <f t="shared" si="38"/>
        <v>0</v>
      </c>
      <c r="H193" s="55">
        <v>0</v>
      </c>
      <c r="I193" s="55">
        <v>0</v>
      </c>
      <c r="J193" s="55">
        <v>0</v>
      </c>
      <c r="K193" s="55">
        <v>0</v>
      </c>
      <c r="L193" s="81"/>
      <c r="M193" s="81"/>
    </row>
    <row r="194" spans="1:13" s="37" customFormat="1">
      <c r="A194" s="76"/>
      <c r="B194" s="73"/>
      <c r="C194" s="5"/>
      <c r="D194" s="5"/>
      <c r="E194" s="73"/>
      <c r="F194" s="52">
        <v>2018</v>
      </c>
      <c r="G194" s="55">
        <f t="shared" si="38"/>
        <v>0</v>
      </c>
      <c r="H194" s="55">
        <v>0</v>
      </c>
      <c r="I194" s="55">
        <v>0</v>
      </c>
      <c r="J194" s="55">
        <v>0</v>
      </c>
      <c r="K194" s="55">
        <v>0</v>
      </c>
      <c r="L194" s="81"/>
      <c r="M194" s="81"/>
    </row>
    <row r="195" spans="1:13" s="37" customFormat="1">
      <c r="A195" s="76"/>
      <c r="B195" s="73"/>
      <c r="C195" s="5"/>
      <c r="D195" s="5"/>
      <c r="E195" s="73"/>
      <c r="F195" s="52">
        <v>2019</v>
      </c>
      <c r="G195" s="55">
        <f t="shared" si="38"/>
        <v>0</v>
      </c>
      <c r="H195" s="55">
        <v>0</v>
      </c>
      <c r="I195" s="55">
        <v>0</v>
      </c>
      <c r="J195" s="55">
        <v>0</v>
      </c>
      <c r="K195" s="55">
        <v>0</v>
      </c>
      <c r="L195" s="81"/>
      <c r="M195" s="81"/>
    </row>
    <row r="196" spans="1:13" s="37" customFormat="1">
      <c r="A196" s="76"/>
      <c r="B196" s="73"/>
      <c r="C196" s="5"/>
      <c r="D196" s="5"/>
      <c r="E196" s="73"/>
      <c r="F196" s="52">
        <v>2020</v>
      </c>
      <c r="G196" s="55">
        <f t="shared" si="38"/>
        <v>0</v>
      </c>
      <c r="H196" s="55">
        <v>0</v>
      </c>
      <c r="I196" s="55">
        <f>66269.8-66269.8</f>
        <v>0</v>
      </c>
      <c r="J196" s="55">
        <v>0</v>
      </c>
      <c r="K196" s="55">
        <v>0</v>
      </c>
      <c r="L196" s="81"/>
      <c r="M196" s="81"/>
    </row>
    <row r="197" spans="1:13" s="37" customFormat="1">
      <c r="A197" s="76"/>
      <c r="B197" s="73"/>
      <c r="C197" s="5"/>
      <c r="D197" s="5"/>
      <c r="E197" s="73"/>
      <c r="F197" s="52">
        <v>2021</v>
      </c>
      <c r="G197" s="55">
        <f t="shared" si="38"/>
        <v>0</v>
      </c>
      <c r="H197" s="55">
        <v>0</v>
      </c>
      <c r="I197" s="55">
        <v>0</v>
      </c>
      <c r="J197" s="55">
        <v>0</v>
      </c>
      <c r="K197" s="55">
        <v>0</v>
      </c>
      <c r="L197" s="81"/>
      <c r="M197" s="81"/>
    </row>
    <row r="198" spans="1:13" s="37" customFormat="1">
      <c r="A198" s="76"/>
      <c r="B198" s="73"/>
      <c r="C198" s="5"/>
      <c r="D198" s="5"/>
      <c r="E198" s="73"/>
      <c r="F198" s="52">
        <v>2022</v>
      </c>
      <c r="G198" s="55">
        <f t="shared" si="38"/>
        <v>127388.3</v>
      </c>
      <c r="H198" s="55">
        <v>0</v>
      </c>
      <c r="I198" s="55">
        <v>114649.2</v>
      </c>
      <c r="J198" s="55">
        <v>12739.1</v>
      </c>
      <c r="K198" s="55">
        <v>0</v>
      </c>
      <c r="L198" s="81"/>
      <c r="M198" s="81"/>
    </row>
    <row r="199" spans="1:13" s="37" customFormat="1">
      <c r="A199" s="76"/>
      <c r="B199" s="73"/>
      <c r="C199" s="5"/>
      <c r="D199" s="5"/>
      <c r="E199" s="73"/>
      <c r="F199" s="52">
        <v>2023</v>
      </c>
      <c r="G199" s="55">
        <f t="shared" si="38"/>
        <v>0</v>
      </c>
      <c r="H199" s="55">
        <v>0</v>
      </c>
      <c r="I199" s="55">
        <v>0</v>
      </c>
      <c r="J199" s="55">
        <v>0</v>
      </c>
      <c r="K199" s="55">
        <v>0</v>
      </c>
      <c r="L199" s="81"/>
      <c r="M199" s="81"/>
    </row>
    <row r="200" spans="1:13" s="37" customFormat="1">
      <c r="A200" s="76"/>
      <c r="B200" s="73"/>
      <c r="C200" s="5"/>
      <c r="D200" s="5"/>
      <c r="E200" s="73"/>
      <c r="F200" s="52">
        <v>2024</v>
      </c>
      <c r="G200" s="55">
        <f t="shared" ref="G200:G201" si="39">SUM(H200:K200)</f>
        <v>0</v>
      </c>
      <c r="H200" s="55">
        <v>0</v>
      </c>
      <c r="I200" s="55">
        <v>0</v>
      </c>
      <c r="J200" s="55">
        <v>0</v>
      </c>
      <c r="K200" s="55">
        <v>0</v>
      </c>
      <c r="L200" s="81"/>
      <c r="M200" s="81"/>
    </row>
    <row r="201" spans="1:13" s="37" customFormat="1">
      <c r="A201" s="76"/>
      <c r="B201" s="73"/>
      <c r="C201" s="5"/>
      <c r="D201" s="5"/>
      <c r="E201" s="73"/>
      <c r="F201" s="52">
        <v>2025</v>
      </c>
      <c r="G201" s="55">
        <f t="shared" si="39"/>
        <v>0</v>
      </c>
      <c r="H201" s="55">
        <v>0</v>
      </c>
      <c r="I201" s="55">
        <v>0</v>
      </c>
      <c r="J201" s="55">
        <v>0</v>
      </c>
      <c r="K201" s="55">
        <v>0</v>
      </c>
      <c r="L201" s="81"/>
      <c r="M201" s="82"/>
    </row>
    <row r="202" spans="1:13" s="37" customFormat="1">
      <c r="A202" s="76" t="s">
        <v>146</v>
      </c>
      <c r="B202" s="73" t="s">
        <v>147</v>
      </c>
      <c r="C202" s="5"/>
      <c r="D202" s="5"/>
      <c r="E202" s="73">
        <v>1</v>
      </c>
      <c r="F202" s="52" t="s">
        <v>16</v>
      </c>
      <c r="G202" s="55">
        <f t="shared" ref="G202:G211" si="40">SUM(H202:K202)</f>
        <v>1573.1</v>
      </c>
      <c r="H202" s="55">
        <f>SUM(H203:H213)</f>
        <v>0</v>
      </c>
      <c r="I202" s="55">
        <f>SUM(I203:I213)</f>
        <v>0</v>
      </c>
      <c r="J202" s="55">
        <f>SUM(J203:J213)</f>
        <v>1573.1</v>
      </c>
      <c r="K202" s="55">
        <f>SUM(K203:K213)</f>
        <v>0</v>
      </c>
      <c r="L202" s="81"/>
      <c r="M202" s="78"/>
    </row>
    <row r="203" spans="1:13" s="37" customFormat="1">
      <c r="A203" s="76"/>
      <c r="B203" s="73"/>
      <c r="C203" s="5"/>
      <c r="D203" s="5"/>
      <c r="E203" s="73"/>
      <c r="F203" s="52">
        <v>2015</v>
      </c>
      <c r="G203" s="55">
        <f t="shared" si="40"/>
        <v>0</v>
      </c>
      <c r="H203" s="55">
        <v>0</v>
      </c>
      <c r="I203" s="55">
        <v>0</v>
      </c>
      <c r="J203" s="55">
        <v>0</v>
      </c>
      <c r="K203" s="55">
        <v>0</v>
      </c>
      <c r="L203" s="81"/>
      <c r="M203" s="81"/>
    </row>
    <row r="204" spans="1:13" s="37" customFormat="1">
      <c r="A204" s="76"/>
      <c r="B204" s="73"/>
      <c r="C204" s="5"/>
      <c r="D204" s="5"/>
      <c r="E204" s="73"/>
      <c r="F204" s="52">
        <v>2016</v>
      </c>
      <c r="G204" s="55">
        <f t="shared" si="40"/>
        <v>0</v>
      </c>
      <c r="H204" s="55">
        <v>0</v>
      </c>
      <c r="I204" s="55">
        <v>0</v>
      </c>
      <c r="J204" s="55">
        <v>0</v>
      </c>
      <c r="K204" s="55">
        <v>0</v>
      </c>
      <c r="L204" s="81"/>
      <c r="M204" s="81"/>
    </row>
    <row r="205" spans="1:13" s="37" customFormat="1">
      <c r="A205" s="76"/>
      <c r="B205" s="73"/>
      <c r="C205" s="5"/>
      <c r="D205" s="5"/>
      <c r="E205" s="73"/>
      <c r="F205" s="52">
        <v>2017</v>
      </c>
      <c r="G205" s="55">
        <f t="shared" si="40"/>
        <v>0</v>
      </c>
      <c r="H205" s="55">
        <v>0</v>
      </c>
      <c r="I205" s="55">
        <v>0</v>
      </c>
      <c r="J205" s="55">
        <v>0</v>
      </c>
      <c r="K205" s="55">
        <v>0</v>
      </c>
      <c r="L205" s="81"/>
      <c r="M205" s="81"/>
    </row>
    <row r="206" spans="1:13" s="37" customFormat="1">
      <c r="A206" s="76"/>
      <c r="B206" s="73"/>
      <c r="C206" s="5"/>
      <c r="D206" s="5"/>
      <c r="E206" s="73"/>
      <c r="F206" s="52">
        <v>2018</v>
      </c>
      <c r="G206" s="55">
        <f t="shared" si="40"/>
        <v>0</v>
      </c>
      <c r="H206" s="55">
        <v>0</v>
      </c>
      <c r="I206" s="55">
        <v>0</v>
      </c>
      <c r="J206" s="55">
        <v>0</v>
      </c>
      <c r="K206" s="55">
        <v>0</v>
      </c>
      <c r="L206" s="81"/>
      <c r="M206" s="81"/>
    </row>
    <row r="207" spans="1:13" s="37" customFormat="1">
      <c r="A207" s="76"/>
      <c r="B207" s="73"/>
      <c r="C207" s="5"/>
      <c r="D207" s="5"/>
      <c r="E207" s="73"/>
      <c r="F207" s="52">
        <v>2019</v>
      </c>
      <c r="G207" s="55">
        <f t="shared" si="40"/>
        <v>0</v>
      </c>
      <c r="H207" s="55">
        <v>0</v>
      </c>
      <c r="I207" s="55">
        <v>0</v>
      </c>
      <c r="J207" s="55">
        <v>0</v>
      </c>
      <c r="K207" s="55">
        <v>0</v>
      </c>
      <c r="L207" s="81"/>
      <c r="M207" s="81"/>
    </row>
    <row r="208" spans="1:13" s="37" customFormat="1">
      <c r="A208" s="76"/>
      <c r="B208" s="73"/>
      <c r="C208" s="5"/>
      <c r="D208" s="5"/>
      <c r="E208" s="73"/>
      <c r="F208" s="52">
        <v>2020</v>
      </c>
      <c r="G208" s="55">
        <f t="shared" si="40"/>
        <v>0</v>
      </c>
      <c r="H208" s="55">
        <v>0</v>
      </c>
      <c r="I208" s="55">
        <f>66269.8-66269.8</f>
        <v>0</v>
      </c>
      <c r="J208" s="55">
        <v>0</v>
      </c>
      <c r="K208" s="55">
        <v>0</v>
      </c>
      <c r="L208" s="81"/>
      <c r="M208" s="81"/>
    </row>
    <row r="209" spans="1:13" s="37" customFormat="1">
      <c r="A209" s="76"/>
      <c r="B209" s="73"/>
      <c r="C209" s="5"/>
      <c r="D209" s="5"/>
      <c r="E209" s="73"/>
      <c r="F209" s="52">
        <v>2021</v>
      </c>
      <c r="G209" s="55">
        <f t="shared" si="40"/>
        <v>0</v>
      </c>
      <c r="H209" s="55">
        <v>0</v>
      </c>
      <c r="I209" s="55">
        <v>0</v>
      </c>
      <c r="J209" s="55">
        <v>0</v>
      </c>
      <c r="K209" s="55">
        <v>0</v>
      </c>
      <c r="L209" s="81"/>
      <c r="M209" s="81"/>
    </row>
    <row r="210" spans="1:13" s="37" customFormat="1">
      <c r="A210" s="76"/>
      <c r="B210" s="73"/>
      <c r="C210" s="5"/>
      <c r="D210" s="5"/>
      <c r="E210" s="73"/>
      <c r="F210" s="52">
        <v>2022</v>
      </c>
      <c r="G210" s="55">
        <f t="shared" si="40"/>
        <v>1573.1</v>
      </c>
      <c r="H210" s="55">
        <v>0</v>
      </c>
      <c r="I210" s="55">
        <v>0</v>
      </c>
      <c r="J210" s="55">
        <v>1573.1</v>
      </c>
      <c r="K210" s="55">
        <v>0</v>
      </c>
      <c r="L210" s="81"/>
      <c r="M210" s="81"/>
    </row>
    <row r="211" spans="1:13" s="37" customFormat="1">
      <c r="A211" s="76"/>
      <c r="B211" s="73"/>
      <c r="C211" s="5"/>
      <c r="D211" s="5"/>
      <c r="E211" s="73"/>
      <c r="F211" s="52">
        <v>2023</v>
      </c>
      <c r="G211" s="55">
        <f t="shared" si="40"/>
        <v>0</v>
      </c>
      <c r="H211" s="55">
        <v>0</v>
      </c>
      <c r="I211" s="55">
        <v>0</v>
      </c>
      <c r="J211" s="55">
        <v>0</v>
      </c>
      <c r="K211" s="55">
        <v>0</v>
      </c>
      <c r="L211" s="81"/>
      <c r="M211" s="81"/>
    </row>
    <row r="212" spans="1:13" s="37" customFormat="1">
      <c r="A212" s="76"/>
      <c r="B212" s="73"/>
      <c r="C212" s="5"/>
      <c r="D212" s="5"/>
      <c r="E212" s="73"/>
      <c r="F212" s="52">
        <v>2024</v>
      </c>
      <c r="G212" s="55">
        <f t="shared" ref="G212:G213" si="41">SUM(H212:K212)</f>
        <v>0</v>
      </c>
      <c r="H212" s="55">
        <v>0</v>
      </c>
      <c r="I212" s="55">
        <v>0</v>
      </c>
      <c r="J212" s="55">
        <v>0</v>
      </c>
      <c r="K212" s="55">
        <v>0</v>
      </c>
      <c r="L212" s="81"/>
      <c r="M212" s="81"/>
    </row>
    <row r="213" spans="1:13" s="37" customFormat="1">
      <c r="A213" s="76"/>
      <c r="B213" s="73"/>
      <c r="C213" s="5"/>
      <c r="D213" s="5"/>
      <c r="E213" s="73"/>
      <c r="F213" s="52">
        <v>2025</v>
      </c>
      <c r="G213" s="55">
        <f t="shared" si="41"/>
        <v>0</v>
      </c>
      <c r="H213" s="55">
        <v>0</v>
      </c>
      <c r="I213" s="55">
        <v>0</v>
      </c>
      <c r="J213" s="55">
        <v>0</v>
      </c>
      <c r="K213" s="55">
        <v>0</v>
      </c>
      <c r="L213" s="82"/>
      <c r="M213" s="82"/>
    </row>
    <row r="214" spans="1:13" s="37" customFormat="1">
      <c r="A214" s="76" t="s">
        <v>62</v>
      </c>
      <c r="B214" s="76" t="s">
        <v>130</v>
      </c>
      <c r="C214" s="5"/>
      <c r="D214" s="5"/>
      <c r="E214" s="73">
        <v>1</v>
      </c>
      <c r="F214" s="52" t="s">
        <v>16</v>
      </c>
      <c r="G214" s="55">
        <f>SUM(G215:G225)</f>
        <v>114345.4</v>
      </c>
      <c r="H214" s="55">
        <f>SUM(H215:H225)</f>
        <v>0</v>
      </c>
      <c r="I214" s="55">
        <f>SUM(I215:I225)</f>
        <v>89653.8</v>
      </c>
      <c r="J214" s="55">
        <f>SUM(J215:J225)</f>
        <v>24691.600000000002</v>
      </c>
      <c r="K214" s="55">
        <f>SUM(K215:K225)</f>
        <v>0</v>
      </c>
      <c r="L214" s="80" t="s">
        <v>131</v>
      </c>
      <c r="M214" s="79" t="s">
        <v>37</v>
      </c>
    </row>
    <row r="215" spans="1:13" s="37" customFormat="1">
      <c r="A215" s="76"/>
      <c r="B215" s="76"/>
      <c r="C215" s="5"/>
      <c r="D215" s="5"/>
      <c r="E215" s="73"/>
      <c r="F215" s="52">
        <v>2015</v>
      </c>
      <c r="G215" s="55">
        <f t="shared" ref="G215:G223" si="42">SUM(H215:K215)</f>
        <v>0</v>
      </c>
      <c r="H215" s="55">
        <f t="shared" ref="H215:K225" si="43">H227+H239+H251</f>
        <v>0</v>
      </c>
      <c r="I215" s="55">
        <f t="shared" si="43"/>
        <v>0</v>
      </c>
      <c r="J215" s="55">
        <f t="shared" si="43"/>
        <v>0</v>
      </c>
      <c r="K215" s="55">
        <f t="shared" si="43"/>
        <v>0</v>
      </c>
      <c r="L215" s="90"/>
      <c r="M215" s="79"/>
    </row>
    <row r="216" spans="1:13" s="37" customFormat="1">
      <c r="A216" s="76"/>
      <c r="B216" s="76"/>
      <c r="C216" s="5"/>
      <c r="D216" s="5"/>
      <c r="E216" s="73"/>
      <c r="F216" s="52">
        <v>2016</v>
      </c>
      <c r="G216" s="55">
        <f t="shared" si="42"/>
        <v>0</v>
      </c>
      <c r="H216" s="55">
        <f t="shared" si="43"/>
        <v>0</v>
      </c>
      <c r="I216" s="55">
        <f t="shared" si="43"/>
        <v>0</v>
      </c>
      <c r="J216" s="55">
        <f t="shared" si="43"/>
        <v>0</v>
      </c>
      <c r="K216" s="55">
        <f t="shared" si="43"/>
        <v>0</v>
      </c>
      <c r="L216" s="90"/>
      <c r="M216" s="79"/>
    </row>
    <row r="217" spans="1:13" s="37" customFormat="1">
      <c r="A217" s="76"/>
      <c r="B217" s="76"/>
      <c r="C217" s="5"/>
      <c r="D217" s="5"/>
      <c r="E217" s="73"/>
      <c r="F217" s="52">
        <v>2017</v>
      </c>
      <c r="G217" s="55">
        <f t="shared" si="42"/>
        <v>0</v>
      </c>
      <c r="H217" s="55">
        <f t="shared" si="43"/>
        <v>0</v>
      </c>
      <c r="I217" s="55">
        <f t="shared" si="43"/>
        <v>0</v>
      </c>
      <c r="J217" s="55">
        <f t="shared" si="43"/>
        <v>0</v>
      </c>
      <c r="K217" s="55">
        <f t="shared" si="43"/>
        <v>0</v>
      </c>
      <c r="L217" s="90"/>
      <c r="M217" s="79"/>
    </row>
    <row r="218" spans="1:13" s="37" customFormat="1">
      <c r="A218" s="76"/>
      <c r="B218" s="76"/>
      <c r="C218" s="5"/>
      <c r="D218" s="5"/>
      <c r="E218" s="73"/>
      <c r="F218" s="52">
        <v>2018</v>
      </c>
      <c r="G218" s="55">
        <f t="shared" si="42"/>
        <v>0</v>
      </c>
      <c r="H218" s="55">
        <f t="shared" si="43"/>
        <v>0</v>
      </c>
      <c r="I218" s="55">
        <f t="shared" si="43"/>
        <v>0</v>
      </c>
      <c r="J218" s="55">
        <f t="shared" si="43"/>
        <v>0</v>
      </c>
      <c r="K218" s="55">
        <f t="shared" si="43"/>
        <v>0</v>
      </c>
      <c r="L218" s="90"/>
      <c r="M218" s="79"/>
    </row>
    <row r="219" spans="1:13" s="37" customFormat="1">
      <c r="A219" s="76"/>
      <c r="B219" s="76"/>
      <c r="C219" s="5"/>
      <c r="D219" s="5"/>
      <c r="E219" s="73"/>
      <c r="F219" s="52">
        <v>2019</v>
      </c>
      <c r="G219" s="55">
        <f t="shared" si="42"/>
        <v>0</v>
      </c>
      <c r="H219" s="55">
        <f t="shared" si="43"/>
        <v>0</v>
      </c>
      <c r="I219" s="55">
        <f t="shared" si="43"/>
        <v>0</v>
      </c>
      <c r="J219" s="55">
        <f t="shared" si="43"/>
        <v>0</v>
      </c>
      <c r="K219" s="55">
        <f t="shared" si="43"/>
        <v>0</v>
      </c>
      <c r="L219" s="90"/>
      <c r="M219" s="79"/>
    </row>
    <row r="220" spans="1:13" s="37" customFormat="1">
      <c r="A220" s="76"/>
      <c r="B220" s="76"/>
      <c r="C220" s="5"/>
      <c r="D220" s="5"/>
      <c r="E220" s="73"/>
      <c r="F220" s="52">
        <v>2020</v>
      </c>
      <c r="G220" s="55">
        <f t="shared" si="42"/>
        <v>5370.1</v>
      </c>
      <c r="H220" s="55">
        <f t="shared" si="43"/>
        <v>0</v>
      </c>
      <c r="I220" s="55">
        <f t="shared" si="43"/>
        <v>0</v>
      </c>
      <c r="J220" s="55">
        <f t="shared" si="43"/>
        <v>5370.1</v>
      </c>
      <c r="K220" s="55">
        <f t="shared" si="43"/>
        <v>0</v>
      </c>
      <c r="L220" s="90"/>
      <c r="M220" s="79"/>
    </row>
    <row r="221" spans="1:13" s="37" customFormat="1">
      <c r="A221" s="76"/>
      <c r="B221" s="76"/>
      <c r="C221" s="5"/>
      <c r="D221" s="5"/>
      <c r="E221" s="73"/>
      <c r="F221" s="52">
        <v>2021</v>
      </c>
      <c r="G221" s="55">
        <f t="shared" si="42"/>
        <v>5642.4</v>
      </c>
      <c r="H221" s="55">
        <f t="shared" si="43"/>
        <v>0</v>
      </c>
      <c r="I221" s="55">
        <f t="shared" si="43"/>
        <v>2905.6</v>
      </c>
      <c r="J221" s="55">
        <f t="shared" si="43"/>
        <v>2736.8</v>
      </c>
      <c r="K221" s="55">
        <f t="shared" si="43"/>
        <v>0</v>
      </c>
      <c r="L221" s="90"/>
      <c r="M221" s="79"/>
    </row>
    <row r="222" spans="1:13" s="37" customFormat="1">
      <c r="A222" s="76"/>
      <c r="B222" s="76"/>
      <c r="C222" s="5"/>
      <c r="D222" s="5"/>
      <c r="E222" s="73"/>
      <c r="F222" s="52">
        <v>2022</v>
      </c>
      <c r="G222" s="55">
        <f t="shared" si="42"/>
        <v>102806.7</v>
      </c>
      <c r="H222" s="55">
        <f t="shared" si="43"/>
        <v>0</v>
      </c>
      <c r="I222" s="55">
        <f t="shared" si="43"/>
        <v>86748.2</v>
      </c>
      <c r="J222" s="55">
        <f t="shared" si="43"/>
        <v>16058.5</v>
      </c>
      <c r="K222" s="55">
        <f t="shared" si="43"/>
        <v>0</v>
      </c>
      <c r="L222" s="90"/>
      <c r="M222" s="79"/>
    </row>
    <row r="223" spans="1:13" s="37" customFormat="1">
      <c r="A223" s="76"/>
      <c r="B223" s="76"/>
      <c r="C223" s="5"/>
      <c r="D223" s="5"/>
      <c r="E223" s="73"/>
      <c r="F223" s="52">
        <v>2023</v>
      </c>
      <c r="G223" s="55">
        <f t="shared" si="42"/>
        <v>526.20000000000005</v>
      </c>
      <c r="H223" s="55">
        <f t="shared" si="43"/>
        <v>0</v>
      </c>
      <c r="I223" s="55">
        <f t="shared" si="43"/>
        <v>0</v>
      </c>
      <c r="J223" s="55">
        <f t="shared" si="43"/>
        <v>526.20000000000005</v>
      </c>
      <c r="K223" s="55">
        <f t="shared" si="43"/>
        <v>0</v>
      </c>
      <c r="L223" s="90"/>
      <c r="M223" s="79"/>
    </row>
    <row r="224" spans="1:13" s="37" customFormat="1">
      <c r="A224" s="76"/>
      <c r="B224" s="76"/>
      <c r="C224" s="5"/>
      <c r="D224" s="5"/>
      <c r="E224" s="73"/>
      <c r="F224" s="52">
        <v>2024</v>
      </c>
      <c r="G224" s="55">
        <f t="shared" ref="G224:G225" si="44">SUM(H224:K224)</f>
        <v>0</v>
      </c>
      <c r="H224" s="55">
        <f t="shared" si="43"/>
        <v>0</v>
      </c>
      <c r="I224" s="55">
        <f t="shared" si="43"/>
        <v>0</v>
      </c>
      <c r="J224" s="55">
        <f t="shared" si="43"/>
        <v>0</v>
      </c>
      <c r="K224" s="55">
        <f t="shared" si="43"/>
        <v>0</v>
      </c>
      <c r="L224" s="90"/>
      <c r="M224" s="79"/>
    </row>
    <row r="225" spans="1:13" s="37" customFormat="1">
      <c r="A225" s="76"/>
      <c r="B225" s="76"/>
      <c r="C225" s="5"/>
      <c r="D225" s="5"/>
      <c r="E225" s="73"/>
      <c r="F225" s="52">
        <v>2025</v>
      </c>
      <c r="G225" s="55">
        <f t="shared" si="44"/>
        <v>0</v>
      </c>
      <c r="H225" s="55">
        <f t="shared" si="43"/>
        <v>0</v>
      </c>
      <c r="I225" s="55">
        <f t="shared" si="43"/>
        <v>0</v>
      </c>
      <c r="J225" s="55">
        <f t="shared" si="43"/>
        <v>0</v>
      </c>
      <c r="K225" s="55">
        <f t="shared" si="43"/>
        <v>0</v>
      </c>
      <c r="L225" s="90"/>
      <c r="M225" s="79"/>
    </row>
    <row r="226" spans="1:13" s="37" customFormat="1">
      <c r="A226" s="76" t="s">
        <v>63</v>
      </c>
      <c r="B226" s="76" t="s">
        <v>155</v>
      </c>
      <c r="C226" s="5"/>
      <c r="D226" s="5"/>
      <c r="E226" s="73">
        <v>1</v>
      </c>
      <c r="F226" s="52" t="s">
        <v>16</v>
      </c>
      <c r="G226" s="55">
        <f>SUM(G227:G237)</f>
        <v>11235.300000000001</v>
      </c>
      <c r="H226" s="55">
        <f>SUM(H227:H237)</f>
        <v>0</v>
      </c>
      <c r="I226" s="55">
        <f>SUM(I227:I237)</f>
        <v>0</v>
      </c>
      <c r="J226" s="55">
        <f>SUM(J227:J237)</f>
        <v>11235.300000000001</v>
      </c>
      <c r="K226" s="55">
        <f>SUM(K227:K237)</f>
        <v>0</v>
      </c>
      <c r="L226" s="90"/>
      <c r="M226" s="79" t="s">
        <v>37</v>
      </c>
    </row>
    <row r="227" spans="1:13" s="37" customFormat="1">
      <c r="A227" s="76"/>
      <c r="B227" s="76"/>
      <c r="C227" s="5"/>
      <c r="D227" s="5"/>
      <c r="E227" s="73"/>
      <c r="F227" s="52">
        <v>2015</v>
      </c>
      <c r="G227" s="55">
        <f t="shared" ref="G227:G237" si="45">SUM(H227:K227)</f>
        <v>0</v>
      </c>
      <c r="H227" s="55">
        <v>0</v>
      </c>
      <c r="I227" s="55">
        <v>0</v>
      </c>
      <c r="J227" s="55">
        <v>0</v>
      </c>
      <c r="K227" s="55">
        <v>0</v>
      </c>
      <c r="L227" s="90"/>
      <c r="M227" s="79"/>
    </row>
    <row r="228" spans="1:13" s="37" customFormat="1">
      <c r="A228" s="76"/>
      <c r="B228" s="76"/>
      <c r="C228" s="5"/>
      <c r="D228" s="5"/>
      <c r="E228" s="73"/>
      <c r="F228" s="52">
        <v>2016</v>
      </c>
      <c r="G228" s="55">
        <f t="shared" si="45"/>
        <v>0</v>
      </c>
      <c r="H228" s="55">
        <v>0</v>
      </c>
      <c r="I228" s="55">
        <v>0</v>
      </c>
      <c r="J228" s="55">
        <v>0</v>
      </c>
      <c r="K228" s="55">
        <v>0</v>
      </c>
      <c r="L228" s="90"/>
      <c r="M228" s="79"/>
    </row>
    <row r="229" spans="1:13" s="37" customFormat="1">
      <c r="A229" s="76"/>
      <c r="B229" s="76"/>
      <c r="C229" s="5"/>
      <c r="D229" s="5"/>
      <c r="E229" s="73"/>
      <c r="F229" s="52">
        <v>2017</v>
      </c>
      <c r="G229" s="55">
        <f t="shared" si="45"/>
        <v>0</v>
      </c>
      <c r="H229" s="55">
        <v>0</v>
      </c>
      <c r="I229" s="55">
        <v>0</v>
      </c>
      <c r="J229" s="55">
        <v>0</v>
      </c>
      <c r="K229" s="55">
        <v>0</v>
      </c>
      <c r="L229" s="90"/>
      <c r="M229" s="79"/>
    </row>
    <row r="230" spans="1:13" s="37" customFormat="1">
      <c r="A230" s="76"/>
      <c r="B230" s="76"/>
      <c r="C230" s="5"/>
      <c r="D230" s="5"/>
      <c r="E230" s="73"/>
      <c r="F230" s="52">
        <v>2018</v>
      </c>
      <c r="G230" s="55">
        <f t="shared" si="45"/>
        <v>0</v>
      </c>
      <c r="H230" s="55">
        <v>0</v>
      </c>
      <c r="I230" s="55">
        <v>0</v>
      </c>
      <c r="J230" s="55">
        <v>0</v>
      </c>
      <c r="K230" s="55">
        <v>0</v>
      </c>
      <c r="L230" s="90"/>
      <c r="M230" s="79"/>
    </row>
    <row r="231" spans="1:13" s="37" customFormat="1">
      <c r="A231" s="76"/>
      <c r="B231" s="76"/>
      <c r="C231" s="5"/>
      <c r="D231" s="5"/>
      <c r="E231" s="73"/>
      <c r="F231" s="52">
        <v>2019</v>
      </c>
      <c r="G231" s="55">
        <f t="shared" si="45"/>
        <v>0</v>
      </c>
      <c r="H231" s="55">
        <v>0</v>
      </c>
      <c r="I231" s="55">
        <v>0</v>
      </c>
      <c r="J231" s="55">
        <v>0</v>
      </c>
      <c r="K231" s="55">
        <v>0</v>
      </c>
      <c r="L231" s="90"/>
      <c r="M231" s="79"/>
    </row>
    <row r="232" spans="1:13" s="37" customFormat="1">
      <c r="A232" s="76"/>
      <c r="B232" s="76"/>
      <c r="C232" s="5"/>
      <c r="D232" s="5"/>
      <c r="E232" s="73"/>
      <c r="F232" s="52">
        <v>2020</v>
      </c>
      <c r="G232" s="55">
        <f t="shared" si="45"/>
        <v>5370.1</v>
      </c>
      <c r="H232" s="55">
        <v>0</v>
      </c>
      <c r="I232" s="55">
        <v>0</v>
      </c>
      <c r="J232" s="55">
        <v>5370.1</v>
      </c>
      <c r="K232" s="55">
        <v>0</v>
      </c>
      <c r="L232" s="90"/>
      <c r="M232" s="79"/>
    </row>
    <row r="233" spans="1:13" s="37" customFormat="1">
      <c r="A233" s="76"/>
      <c r="B233" s="76"/>
      <c r="C233" s="5"/>
      <c r="D233" s="5"/>
      <c r="E233" s="73"/>
      <c r="F233" s="52">
        <v>2021</v>
      </c>
      <c r="G233" s="55">
        <f t="shared" si="45"/>
        <v>2413.9</v>
      </c>
      <c r="H233" s="55">
        <v>0</v>
      </c>
      <c r="I233" s="55">
        <v>0</v>
      </c>
      <c r="J233" s="55">
        <v>2413.9</v>
      </c>
      <c r="K233" s="55">
        <v>0</v>
      </c>
      <c r="L233" s="90"/>
      <c r="M233" s="79"/>
    </row>
    <row r="234" spans="1:13" s="37" customFormat="1">
      <c r="A234" s="76"/>
      <c r="B234" s="76"/>
      <c r="C234" s="5"/>
      <c r="D234" s="5"/>
      <c r="E234" s="73"/>
      <c r="F234" s="52">
        <v>2022</v>
      </c>
      <c r="G234" s="55">
        <f t="shared" si="45"/>
        <v>2925.1</v>
      </c>
      <c r="H234" s="55">
        <v>0</v>
      </c>
      <c r="I234" s="55">
        <v>0</v>
      </c>
      <c r="J234" s="55">
        <f>2925.1</f>
        <v>2925.1</v>
      </c>
      <c r="K234" s="55">
        <v>0</v>
      </c>
      <c r="L234" s="90"/>
      <c r="M234" s="79"/>
    </row>
    <row r="235" spans="1:13" s="37" customFormat="1">
      <c r="A235" s="76"/>
      <c r="B235" s="76"/>
      <c r="C235" s="5"/>
      <c r="D235" s="5"/>
      <c r="E235" s="73"/>
      <c r="F235" s="52">
        <v>2023</v>
      </c>
      <c r="G235" s="55">
        <f t="shared" si="45"/>
        <v>526.20000000000005</v>
      </c>
      <c r="H235" s="55">
        <v>0</v>
      </c>
      <c r="I235" s="55">
        <v>0</v>
      </c>
      <c r="J235" s="55">
        <f>876.2-350</f>
        <v>526.20000000000005</v>
      </c>
      <c r="K235" s="55">
        <v>0</v>
      </c>
      <c r="L235" s="90"/>
      <c r="M235" s="79"/>
    </row>
    <row r="236" spans="1:13" s="37" customFormat="1">
      <c r="A236" s="76"/>
      <c r="B236" s="76"/>
      <c r="C236" s="5"/>
      <c r="D236" s="5"/>
      <c r="E236" s="73"/>
      <c r="F236" s="52">
        <v>2024</v>
      </c>
      <c r="G236" s="55">
        <f t="shared" si="45"/>
        <v>0</v>
      </c>
      <c r="H236" s="55">
        <v>0</v>
      </c>
      <c r="I236" s="55">
        <v>0</v>
      </c>
      <c r="J236" s="55">
        <v>0</v>
      </c>
      <c r="K236" s="55">
        <v>0</v>
      </c>
      <c r="L236" s="90"/>
      <c r="M236" s="79"/>
    </row>
    <row r="237" spans="1:13" s="37" customFormat="1">
      <c r="A237" s="76"/>
      <c r="B237" s="76"/>
      <c r="C237" s="5"/>
      <c r="D237" s="5"/>
      <c r="E237" s="73"/>
      <c r="F237" s="52">
        <v>2025</v>
      </c>
      <c r="G237" s="55">
        <f t="shared" si="45"/>
        <v>0</v>
      </c>
      <c r="H237" s="55">
        <v>0</v>
      </c>
      <c r="I237" s="55">
        <v>0</v>
      </c>
      <c r="J237" s="55">
        <v>0</v>
      </c>
      <c r="K237" s="55">
        <v>0</v>
      </c>
      <c r="L237" s="90"/>
      <c r="M237" s="79"/>
    </row>
    <row r="238" spans="1:13" s="37" customFormat="1">
      <c r="A238" s="76" t="s">
        <v>102</v>
      </c>
      <c r="B238" s="76" t="s">
        <v>132</v>
      </c>
      <c r="C238" s="5"/>
      <c r="D238" s="5"/>
      <c r="E238" s="73">
        <v>2</v>
      </c>
      <c r="F238" s="52" t="s">
        <v>16</v>
      </c>
      <c r="G238" s="55">
        <f>SUM(G239:G249)</f>
        <v>99615.4</v>
      </c>
      <c r="H238" s="55">
        <f>SUM(H239:H249)</f>
        <v>0</v>
      </c>
      <c r="I238" s="55">
        <f>SUM(I239:I249)</f>
        <v>89653.8</v>
      </c>
      <c r="J238" s="55">
        <f>SUM(J239:J249)</f>
        <v>9961.6</v>
      </c>
      <c r="K238" s="55">
        <f>SUM(K239:K249)</f>
        <v>0</v>
      </c>
      <c r="L238" s="90"/>
      <c r="M238" s="79" t="s">
        <v>37</v>
      </c>
    </row>
    <row r="239" spans="1:13" s="37" customFormat="1">
      <c r="A239" s="76"/>
      <c r="B239" s="76"/>
      <c r="C239" s="5"/>
      <c r="D239" s="5"/>
      <c r="E239" s="73"/>
      <c r="F239" s="52">
        <v>2015</v>
      </c>
      <c r="G239" s="55">
        <f t="shared" ref="G239:G249" si="46">SUM(H239:K239)</f>
        <v>0</v>
      </c>
      <c r="H239" s="55">
        <v>0</v>
      </c>
      <c r="I239" s="55">
        <v>0</v>
      </c>
      <c r="J239" s="55">
        <v>0</v>
      </c>
      <c r="K239" s="55">
        <v>0</v>
      </c>
      <c r="L239" s="90"/>
      <c r="M239" s="79"/>
    </row>
    <row r="240" spans="1:13" s="37" customFormat="1">
      <c r="A240" s="76"/>
      <c r="B240" s="76"/>
      <c r="C240" s="5"/>
      <c r="D240" s="5"/>
      <c r="E240" s="73"/>
      <c r="F240" s="52">
        <v>2016</v>
      </c>
      <c r="G240" s="55">
        <f t="shared" si="46"/>
        <v>0</v>
      </c>
      <c r="H240" s="55">
        <v>0</v>
      </c>
      <c r="I240" s="55">
        <v>0</v>
      </c>
      <c r="J240" s="55">
        <v>0</v>
      </c>
      <c r="K240" s="55">
        <v>0</v>
      </c>
      <c r="L240" s="90"/>
      <c r="M240" s="79"/>
    </row>
    <row r="241" spans="1:13" s="37" customFormat="1">
      <c r="A241" s="76"/>
      <c r="B241" s="76"/>
      <c r="C241" s="5"/>
      <c r="D241" s="5"/>
      <c r="E241" s="73"/>
      <c r="F241" s="52">
        <v>2017</v>
      </c>
      <c r="G241" s="55">
        <f t="shared" si="46"/>
        <v>0</v>
      </c>
      <c r="H241" s="55">
        <v>0</v>
      </c>
      <c r="I241" s="55">
        <v>0</v>
      </c>
      <c r="J241" s="55">
        <v>0</v>
      </c>
      <c r="K241" s="55">
        <v>0</v>
      </c>
      <c r="L241" s="90"/>
      <c r="M241" s="79"/>
    </row>
    <row r="242" spans="1:13" s="37" customFormat="1">
      <c r="A242" s="76"/>
      <c r="B242" s="76"/>
      <c r="C242" s="5"/>
      <c r="D242" s="5"/>
      <c r="E242" s="73"/>
      <c r="F242" s="52">
        <v>2018</v>
      </c>
      <c r="G242" s="55">
        <f t="shared" si="46"/>
        <v>0</v>
      </c>
      <c r="H242" s="55">
        <v>0</v>
      </c>
      <c r="I242" s="55">
        <v>0</v>
      </c>
      <c r="J242" s="55">
        <v>0</v>
      </c>
      <c r="K242" s="55">
        <v>0</v>
      </c>
      <c r="L242" s="90"/>
      <c r="M242" s="79"/>
    </row>
    <row r="243" spans="1:13" s="37" customFormat="1">
      <c r="A243" s="76"/>
      <c r="B243" s="76"/>
      <c r="C243" s="5"/>
      <c r="D243" s="5"/>
      <c r="E243" s="73"/>
      <c r="F243" s="52">
        <v>2019</v>
      </c>
      <c r="G243" s="55">
        <f t="shared" si="46"/>
        <v>0</v>
      </c>
      <c r="H243" s="55">
        <v>0</v>
      </c>
      <c r="I243" s="55">
        <v>0</v>
      </c>
      <c r="J243" s="55">
        <v>0</v>
      </c>
      <c r="K243" s="55">
        <v>0</v>
      </c>
      <c r="L243" s="90"/>
      <c r="M243" s="79"/>
    </row>
    <row r="244" spans="1:13" s="37" customFormat="1">
      <c r="A244" s="76"/>
      <c r="B244" s="76"/>
      <c r="C244" s="5"/>
      <c r="D244" s="5"/>
      <c r="E244" s="73"/>
      <c r="F244" s="52">
        <v>2020</v>
      </c>
      <c r="G244" s="55">
        <f t="shared" si="46"/>
        <v>0</v>
      </c>
      <c r="H244" s="55">
        <v>0</v>
      </c>
      <c r="I244" s="55">
        <v>0</v>
      </c>
      <c r="J244" s="55">
        <v>0</v>
      </c>
      <c r="K244" s="55">
        <v>0</v>
      </c>
      <c r="L244" s="90"/>
      <c r="M244" s="79"/>
    </row>
    <row r="245" spans="1:13" s="37" customFormat="1">
      <c r="A245" s="76"/>
      <c r="B245" s="76"/>
      <c r="C245" s="5"/>
      <c r="D245" s="5"/>
      <c r="E245" s="73"/>
      <c r="F245" s="52">
        <v>2021</v>
      </c>
      <c r="G245" s="55">
        <f t="shared" si="46"/>
        <v>3228.5</v>
      </c>
      <c r="H245" s="55">
        <v>0</v>
      </c>
      <c r="I245" s="55">
        <v>2905.6</v>
      </c>
      <c r="J245" s="55">
        <v>322.89999999999998</v>
      </c>
      <c r="K245" s="55">
        <v>0</v>
      </c>
      <c r="L245" s="90"/>
      <c r="M245" s="79"/>
    </row>
    <row r="246" spans="1:13" s="37" customFormat="1">
      <c r="A246" s="76"/>
      <c r="B246" s="76"/>
      <c r="C246" s="5"/>
      <c r="D246" s="5"/>
      <c r="E246" s="73"/>
      <c r="F246" s="52">
        <v>2022</v>
      </c>
      <c r="G246" s="55">
        <f t="shared" si="46"/>
        <v>96386.9</v>
      </c>
      <c r="H246" s="55">
        <v>0</v>
      </c>
      <c r="I246" s="55">
        <v>86748.2</v>
      </c>
      <c r="J246" s="55">
        <v>9638.7000000000007</v>
      </c>
      <c r="K246" s="55">
        <v>0</v>
      </c>
      <c r="L246" s="90"/>
      <c r="M246" s="79"/>
    </row>
    <row r="247" spans="1:13" s="37" customFormat="1">
      <c r="A247" s="76"/>
      <c r="B247" s="76"/>
      <c r="C247" s="5"/>
      <c r="D247" s="5"/>
      <c r="E247" s="73"/>
      <c r="F247" s="52">
        <v>2023</v>
      </c>
      <c r="G247" s="55">
        <f t="shared" si="46"/>
        <v>0</v>
      </c>
      <c r="H247" s="55">
        <v>0</v>
      </c>
      <c r="I247" s="55">
        <v>0</v>
      </c>
      <c r="J247" s="55">
        <v>0</v>
      </c>
      <c r="K247" s="55">
        <v>0</v>
      </c>
      <c r="L247" s="90"/>
      <c r="M247" s="79"/>
    </row>
    <row r="248" spans="1:13" s="37" customFormat="1">
      <c r="A248" s="76"/>
      <c r="B248" s="76"/>
      <c r="C248" s="5"/>
      <c r="D248" s="5"/>
      <c r="E248" s="73"/>
      <c r="F248" s="52">
        <v>2024</v>
      </c>
      <c r="G248" s="55">
        <f t="shared" si="46"/>
        <v>0</v>
      </c>
      <c r="H248" s="55">
        <v>0</v>
      </c>
      <c r="I248" s="55">
        <v>0</v>
      </c>
      <c r="J248" s="55">
        <v>0</v>
      </c>
      <c r="K248" s="55">
        <v>0</v>
      </c>
      <c r="L248" s="90"/>
      <c r="M248" s="79"/>
    </row>
    <row r="249" spans="1:13" s="37" customFormat="1">
      <c r="A249" s="76"/>
      <c r="B249" s="76"/>
      <c r="C249" s="5"/>
      <c r="D249" s="5"/>
      <c r="E249" s="73"/>
      <c r="F249" s="52">
        <v>2025</v>
      </c>
      <c r="G249" s="55">
        <f t="shared" si="46"/>
        <v>0</v>
      </c>
      <c r="H249" s="55">
        <v>0</v>
      </c>
      <c r="I249" s="55">
        <v>0</v>
      </c>
      <c r="J249" s="55">
        <v>0</v>
      </c>
      <c r="K249" s="55">
        <v>0</v>
      </c>
      <c r="L249" s="90"/>
      <c r="M249" s="79"/>
    </row>
    <row r="250" spans="1:13" s="37" customFormat="1">
      <c r="A250" s="76" t="s">
        <v>124</v>
      </c>
      <c r="B250" s="87" t="s">
        <v>145</v>
      </c>
      <c r="C250" s="5"/>
      <c r="D250" s="5"/>
      <c r="E250" s="78"/>
      <c r="F250" s="52" t="s">
        <v>16</v>
      </c>
      <c r="G250" s="55">
        <f>J250</f>
        <v>3494.7</v>
      </c>
      <c r="H250" s="55">
        <f>SUM(H251:H261)</f>
        <v>0</v>
      </c>
      <c r="I250" s="55">
        <f>SUM(I251:I261)</f>
        <v>0</v>
      </c>
      <c r="J250" s="55">
        <f>J258+J257+J259+J261+J256+J255+J254</f>
        <v>3494.7</v>
      </c>
      <c r="K250" s="55">
        <f>SUM(K251:K261)</f>
        <v>0</v>
      </c>
      <c r="L250" s="90"/>
      <c r="M250" s="79" t="s">
        <v>37</v>
      </c>
    </row>
    <row r="251" spans="1:13" s="37" customFormat="1">
      <c r="A251" s="76"/>
      <c r="B251" s="88"/>
      <c r="C251" s="5"/>
      <c r="D251" s="5"/>
      <c r="E251" s="81"/>
      <c r="F251" s="52">
        <v>2015</v>
      </c>
      <c r="G251" s="55">
        <v>0</v>
      </c>
      <c r="H251" s="55">
        <v>0</v>
      </c>
      <c r="I251" s="55">
        <v>0</v>
      </c>
      <c r="J251" s="55">
        <v>0</v>
      </c>
      <c r="K251" s="55">
        <v>0</v>
      </c>
      <c r="L251" s="90"/>
      <c r="M251" s="79"/>
    </row>
    <row r="252" spans="1:13" s="37" customFormat="1">
      <c r="A252" s="76"/>
      <c r="B252" s="88"/>
      <c r="C252" s="5"/>
      <c r="D252" s="5"/>
      <c r="E252" s="81"/>
      <c r="F252" s="52">
        <v>2016</v>
      </c>
      <c r="G252" s="55">
        <v>0</v>
      </c>
      <c r="H252" s="55">
        <v>0</v>
      </c>
      <c r="I252" s="55">
        <v>0</v>
      </c>
      <c r="J252" s="55">
        <v>0</v>
      </c>
      <c r="K252" s="55">
        <v>0</v>
      </c>
      <c r="L252" s="90"/>
      <c r="M252" s="79"/>
    </row>
    <row r="253" spans="1:13" s="37" customFormat="1">
      <c r="A253" s="76"/>
      <c r="B253" s="88"/>
      <c r="C253" s="5"/>
      <c r="D253" s="5"/>
      <c r="E253" s="81"/>
      <c r="F253" s="52">
        <v>2017</v>
      </c>
      <c r="G253" s="55">
        <v>0</v>
      </c>
      <c r="H253" s="55">
        <v>0</v>
      </c>
      <c r="I253" s="55">
        <v>0</v>
      </c>
      <c r="J253" s="55">
        <v>0</v>
      </c>
      <c r="K253" s="55">
        <v>0</v>
      </c>
      <c r="L253" s="90"/>
      <c r="M253" s="79"/>
    </row>
    <row r="254" spans="1:13" s="37" customFormat="1">
      <c r="A254" s="76"/>
      <c r="B254" s="88"/>
      <c r="C254" s="5"/>
      <c r="D254" s="5"/>
      <c r="E254" s="81"/>
      <c r="F254" s="52">
        <v>2018</v>
      </c>
      <c r="G254" s="55">
        <v>0</v>
      </c>
      <c r="H254" s="55">
        <v>0</v>
      </c>
      <c r="I254" s="55">
        <v>0</v>
      </c>
      <c r="J254" s="55">
        <v>0</v>
      </c>
      <c r="K254" s="55">
        <v>0</v>
      </c>
      <c r="L254" s="90"/>
      <c r="M254" s="79"/>
    </row>
    <row r="255" spans="1:13" s="37" customFormat="1">
      <c r="A255" s="76"/>
      <c r="B255" s="88"/>
      <c r="C255" s="5"/>
      <c r="D255" s="5"/>
      <c r="E255" s="81"/>
      <c r="F255" s="52">
        <v>2019</v>
      </c>
      <c r="G255" s="55">
        <v>0</v>
      </c>
      <c r="H255" s="55">
        <v>0</v>
      </c>
      <c r="I255" s="55">
        <v>0</v>
      </c>
      <c r="J255" s="55">
        <v>0</v>
      </c>
      <c r="K255" s="55">
        <v>0</v>
      </c>
      <c r="L255" s="90"/>
      <c r="M255" s="79"/>
    </row>
    <row r="256" spans="1:13" s="37" customFormat="1">
      <c r="A256" s="76"/>
      <c r="B256" s="88"/>
      <c r="C256" s="5"/>
      <c r="D256" s="5"/>
      <c r="E256" s="81"/>
      <c r="F256" s="52">
        <v>2020</v>
      </c>
      <c r="G256" s="55">
        <v>0</v>
      </c>
      <c r="H256" s="55">
        <v>0</v>
      </c>
      <c r="I256" s="55">
        <v>0</v>
      </c>
      <c r="J256" s="55">
        <v>0</v>
      </c>
      <c r="K256" s="55">
        <v>0</v>
      </c>
      <c r="L256" s="90"/>
      <c r="M256" s="79"/>
    </row>
    <row r="257" spans="1:13" s="37" customFormat="1">
      <c r="A257" s="76"/>
      <c r="B257" s="88"/>
      <c r="C257" s="5"/>
      <c r="D257" s="5"/>
      <c r="E257" s="81"/>
      <c r="F257" s="52">
        <v>2021</v>
      </c>
      <c r="G257" s="55">
        <f>J257</f>
        <v>0</v>
      </c>
      <c r="H257" s="55">
        <v>0</v>
      </c>
      <c r="I257" s="55">
        <v>0</v>
      </c>
      <c r="J257" s="55">
        <v>0</v>
      </c>
      <c r="K257" s="55">
        <v>0</v>
      </c>
      <c r="L257" s="90"/>
      <c r="M257" s="79"/>
    </row>
    <row r="258" spans="1:13" s="37" customFormat="1">
      <c r="A258" s="76"/>
      <c r="B258" s="88"/>
      <c r="C258" s="5"/>
      <c r="D258" s="5"/>
      <c r="E258" s="81"/>
      <c r="F258" s="52">
        <v>2022</v>
      </c>
      <c r="G258" s="55">
        <f>J258</f>
        <v>3494.7</v>
      </c>
      <c r="H258" s="55">
        <v>0</v>
      </c>
      <c r="I258" s="55">
        <v>0</v>
      </c>
      <c r="J258" s="55">
        <v>3494.7</v>
      </c>
      <c r="K258" s="55">
        <v>0</v>
      </c>
      <c r="L258" s="90"/>
      <c r="M258" s="79"/>
    </row>
    <row r="259" spans="1:13" s="37" customFormat="1">
      <c r="A259" s="76"/>
      <c r="B259" s="88"/>
      <c r="C259" s="5"/>
      <c r="D259" s="5"/>
      <c r="E259" s="81"/>
      <c r="F259" s="52">
        <v>2023</v>
      </c>
      <c r="G259" s="55">
        <v>0</v>
      </c>
      <c r="H259" s="55">
        <v>0</v>
      </c>
      <c r="I259" s="55">
        <v>0</v>
      </c>
      <c r="J259" s="55">
        <v>0</v>
      </c>
      <c r="K259" s="55">
        <v>0</v>
      </c>
      <c r="L259" s="90"/>
      <c r="M259" s="79"/>
    </row>
    <row r="260" spans="1:13" s="37" customFormat="1">
      <c r="A260" s="76"/>
      <c r="B260" s="88"/>
      <c r="C260" s="5"/>
      <c r="D260" s="5"/>
      <c r="E260" s="81"/>
      <c r="F260" s="52">
        <v>2024</v>
      </c>
      <c r="G260" s="55">
        <v>0</v>
      </c>
      <c r="H260" s="55">
        <v>0</v>
      </c>
      <c r="I260" s="55">
        <v>0</v>
      </c>
      <c r="J260" s="55">
        <v>0</v>
      </c>
      <c r="K260" s="55">
        <v>0</v>
      </c>
      <c r="L260" s="90"/>
      <c r="M260" s="79"/>
    </row>
    <row r="261" spans="1:13" s="37" customFormat="1">
      <c r="A261" s="76"/>
      <c r="B261" s="89"/>
      <c r="C261" s="5"/>
      <c r="D261" s="5"/>
      <c r="E261" s="82"/>
      <c r="F261" s="52">
        <v>2025</v>
      </c>
      <c r="G261" s="55">
        <v>0</v>
      </c>
      <c r="H261" s="55">
        <v>0</v>
      </c>
      <c r="I261" s="55">
        <v>0</v>
      </c>
      <c r="J261" s="55">
        <v>0</v>
      </c>
      <c r="K261" s="55">
        <v>0</v>
      </c>
      <c r="L261" s="91"/>
      <c r="M261" s="79"/>
    </row>
    <row r="262" spans="1:13" s="37" customFormat="1">
      <c r="A262" s="87" t="s">
        <v>104</v>
      </c>
      <c r="B262" s="87" t="s">
        <v>133</v>
      </c>
      <c r="C262" s="5"/>
      <c r="D262" s="5"/>
      <c r="E262" s="78"/>
      <c r="F262" s="52" t="s">
        <v>16</v>
      </c>
      <c r="G262" s="55">
        <f t="shared" ref="G262:G285" si="47">SUM(H262:K262)</f>
        <v>8665.5</v>
      </c>
      <c r="H262" s="55">
        <f>SUM(H263:H273)</f>
        <v>0</v>
      </c>
      <c r="I262" s="55">
        <f>SUM(I263:I273)</f>
        <v>0</v>
      </c>
      <c r="J262" s="55">
        <f>SUM(J263:J273)</f>
        <v>8665.5</v>
      </c>
      <c r="K262" s="55">
        <v>0</v>
      </c>
      <c r="L262" s="80" t="s">
        <v>105</v>
      </c>
      <c r="M262" s="79" t="s">
        <v>37</v>
      </c>
    </row>
    <row r="263" spans="1:13" s="37" customFormat="1">
      <c r="A263" s="88"/>
      <c r="B263" s="88"/>
      <c r="C263" s="5"/>
      <c r="D263" s="5"/>
      <c r="E263" s="81"/>
      <c r="F263" s="52">
        <v>2015</v>
      </c>
      <c r="G263" s="55">
        <f t="shared" si="47"/>
        <v>0</v>
      </c>
      <c r="H263" s="55">
        <f>H275</f>
        <v>0</v>
      </c>
      <c r="I263" s="55">
        <f t="shared" ref="I263:K263" si="48">I275</f>
        <v>0</v>
      </c>
      <c r="J263" s="55">
        <f t="shared" si="48"/>
        <v>0</v>
      </c>
      <c r="K263" s="55">
        <f t="shared" si="48"/>
        <v>0</v>
      </c>
      <c r="L263" s="90"/>
      <c r="M263" s="79"/>
    </row>
    <row r="264" spans="1:13" s="37" customFormat="1">
      <c r="A264" s="88"/>
      <c r="B264" s="88"/>
      <c r="C264" s="5"/>
      <c r="D264" s="5"/>
      <c r="E264" s="81"/>
      <c r="F264" s="52">
        <v>2016</v>
      </c>
      <c r="G264" s="55">
        <f t="shared" si="47"/>
        <v>0</v>
      </c>
      <c r="H264" s="55">
        <f t="shared" ref="H264:K269" si="49">H276</f>
        <v>0</v>
      </c>
      <c r="I264" s="55">
        <f t="shared" si="49"/>
        <v>0</v>
      </c>
      <c r="J264" s="55">
        <f t="shared" si="49"/>
        <v>0</v>
      </c>
      <c r="K264" s="55">
        <f t="shared" si="49"/>
        <v>0</v>
      </c>
      <c r="L264" s="90"/>
      <c r="M264" s="79"/>
    </row>
    <row r="265" spans="1:13" s="37" customFormat="1">
      <c r="A265" s="88"/>
      <c r="B265" s="88"/>
      <c r="C265" s="5"/>
      <c r="D265" s="5"/>
      <c r="E265" s="81"/>
      <c r="F265" s="52">
        <v>2017</v>
      </c>
      <c r="G265" s="55">
        <f t="shared" si="47"/>
        <v>0</v>
      </c>
      <c r="H265" s="55">
        <f t="shared" si="49"/>
        <v>0</v>
      </c>
      <c r="I265" s="55">
        <f t="shared" si="49"/>
        <v>0</v>
      </c>
      <c r="J265" s="55">
        <f t="shared" si="49"/>
        <v>0</v>
      </c>
      <c r="K265" s="55">
        <f t="shared" si="49"/>
        <v>0</v>
      </c>
      <c r="L265" s="90"/>
      <c r="M265" s="79"/>
    </row>
    <row r="266" spans="1:13" s="37" customFormat="1">
      <c r="A266" s="88"/>
      <c r="B266" s="88"/>
      <c r="C266" s="5"/>
      <c r="D266" s="5"/>
      <c r="E266" s="81"/>
      <c r="F266" s="52">
        <v>2018</v>
      </c>
      <c r="G266" s="55">
        <f t="shared" si="47"/>
        <v>0</v>
      </c>
      <c r="H266" s="55">
        <f t="shared" si="49"/>
        <v>0</v>
      </c>
      <c r="I266" s="55">
        <f t="shared" si="49"/>
        <v>0</v>
      </c>
      <c r="J266" s="55">
        <f t="shared" si="49"/>
        <v>0</v>
      </c>
      <c r="K266" s="55">
        <f t="shared" si="49"/>
        <v>0</v>
      </c>
      <c r="L266" s="90"/>
      <c r="M266" s="79"/>
    </row>
    <row r="267" spans="1:13" s="37" customFormat="1">
      <c r="A267" s="88"/>
      <c r="B267" s="88"/>
      <c r="C267" s="5"/>
      <c r="D267" s="5"/>
      <c r="E267" s="81"/>
      <c r="F267" s="52">
        <v>2019</v>
      </c>
      <c r="G267" s="55">
        <f t="shared" si="47"/>
        <v>0</v>
      </c>
      <c r="H267" s="55">
        <f t="shared" si="49"/>
        <v>0</v>
      </c>
      <c r="I267" s="55">
        <f t="shared" si="49"/>
        <v>0</v>
      </c>
      <c r="J267" s="55">
        <f t="shared" si="49"/>
        <v>0</v>
      </c>
      <c r="K267" s="55">
        <f t="shared" si="49"/>
        <v>0</v>
      </c>
      <c r="L267" s="90"/>
      <c r="M267" s="79"/>
    </row>
    <row r="268" spans="1:13" s="37" customFormat="1">
      <c r="A268" s="88"/>
      <c r="B268" s="88"/>
      <c r="C268" s="5"/>
      <c r="D268" s="5"/>
      <c r="E268" s="81"/>
      <c r="F268" s="52">
        <v>2020</v>
      </c>
      <c r="G268" s="55">
        <f t="shared" si="47"/>
        <v>0</v>
      </c>
      <c r="H268" s="55">
        <f t="shared" si="49"/>
        <v>0</v>
      </c>
      <c r="I268" s="55">
        <f t="shared" si="49"/>
        <v>0</v>
      </c>
      <c r="J268" s="55">
        <f t="shared" si="49"/>
        <v>0</v>
      </c>
      <c r="K268" s="55">
        <f t="shared" si="49"/>
        <v>0</v>
      </c>
      <c r="L268" s="90"/>
      <c r="M268" s="79"/>
    </row>
    <row r="269" spans="1:13" s="37" customFormat="1">
      <c r="A269" s="88"/>
      <c r="B269" s="88"/>
      <c r="C269" s="5"/>
      <c r="D269" s="5"/>
      <c r="E269" s="81"/>
      <c r="F269" s="52">
        <v>2021</v>
      </c>
      <c r="G269" s="12">
        <f t="shared" si="47"/>
        <v>220.3</v>
      </c>
      <c r="H269" s="55">
        <f t="shared" si="49"/>
        <v>0</v>
      </c>
      <c r="I269" s="55">
        <f t="shared" si="49"/>
        <v>0</v>
      </c>
      <c r="J269" s="55">
        <f t="shared" si="49"/>
        <v>220.3</v>
      </c>
      <c r="K269" s="55">
        <f t="shared" si="49"/>
        <v>0</v>
      </c>
      <c r="L269" s="90"/>
      <c r="M269" s="79"/>
    </row>
    <row r="270" spans="1:13" s="37" customFormat="1">
      <c r="A270" s="88"/>
      <c r="B270" s="88"/>
      <c r="C270" s="5"/>
      <c r="D270" s="5"/>
      <c r="E270" s="81"/>
      <c r="F270" s="52">
        <v>2022</v>
      </c>
      <c r="G270" s="55">
        <f t="shared" si="47"/>
        <v>8445.2000000000007</v>
      </c>
      <c r="H270" s="55">
        <f t="shared" ref="H270:K271" si="50">H282+H294</f>
        <v>0</v>
      </c>
      <c r="I270" s="55">
        <f t="shared" si="50"/>
        <v>0</v>
      </c>
      <c r="J270" s="55">
        <f>J282+J294</f>
        <v>8445.2000000000007</v>
      </c>
      <c r="K270" s="55">
        <f>K282+K294</f>
        <v>0</v>
      </c>
      <c r="L270" s="90"/>
      <c r="M270" s="79"/>
    </row>
    <row r="271" spans="1:13" s="37" customFormat="1">
      <c r="A271" s="88"/>
      <c r="B271" s="88"/>
      <c r="C271" s="5"/>
      <c r="D271" s="5"/>
      <c r="E271" s="81"/>
      <c r="F271" s="52">
        <v>2023</v>
      </c>
      <c r="G271" s="55">
        <f t="shared" si="47"/>
        <v>0</v>
      </c>
      <c r="H271" s="55">
        <f>H283+H295</f>
        <v>0</v>
      </c>
      <c r="I271" s="55">
        <f t="shared" si="50"/>
        <v>0</v>
      </c>
      <c r="J271" s="55">
        <f t="shared" si="50"/>
        <v>0</v>
      </c>
      <c r="K271" s="55">
        <f t="shared" si="50"/>
        <v>0</v>
      </c>
      <c r="L271" s="90"/>
      <c r="M271" s="79"/>
    </row>
    <row r="272" spans="1:13" s="37" customFormat="1">
      <c r="A272" s="88"/>
      <c r="B272" s="88"/>
      <c r="C272" s="5"/>
      <c r="D272" s="5"/>
      <c r="E272" s="81"/>
      <c r="F272" s="52">
        <v>2024</v>
      </c>
      <c r="G272" s="55">
        <f t="shared" si="47"/>
        <v>0</v>
      </c>
      <c r="H272" s="55">
        <f t="shared" ref="H272:K273" si="51">H284+H296</f>
        <v>0</v>
      </c>
      <c r="I272" s="55">
        <f t="shared" si="51"/>
        <v>0</v>
      </c>
      <c r="J272" s="55">
        <f t="shared" si="51"/>
        <v>0</v>
      </c>
      <c r="K272" s="55">
        <f t="shared" si="51"/>
        <v>0</v>
      </c>
      <c r="L272" s="90"/>
      <c r="M272" s="79"/>
    </row>
    <row r="273" spans="1:13" s="37" customFormat="1">
      <c r="A273" s="89"/>
      <c r="B273" s="89"/>
      <c r="C273" s="5"/>
      <c r="D273" s="5"/>
      <c r="E273" s="82"/>
      <c r="F273" s="52">
        <v>2025</v>
      </c>
      <c r="G273" s="55">
        <f t="shared" si="47"/>
        <v>0</v>
      </c>
      <c r="H273" s="55">
        <f t="shared" si="51"/>
        <v>0</v>
      </c>
      <c r="I273" s="55">
        <f t="shared" si="51"/>
        <v>0</v>
      </c>
      <c r="J273" s="55">
        <f t="shared" si="51"/>
        <v>0</v>
      </c>
      <c r="K273" s="55">
        <f t="shared" si="51"/>
        <v>0</v>
      </c>
      <c r="L273" s="90"/>
      <c r="M273" s="79"/>
    </row>
    <row r="274" spans="1:13" s="37" customFormat="1">
      <c r="A274" s="87"/>
      <c r="B274" s="92" t="s">
        <v>134</v>
      </c>
      <c r="C274" s="5"/>
      <c r="D274" s="5"/>
      <c r="E274" s="78"/>
      <c r="F274" s="52" t="s">
        <v>16</v>
      </c>
      <c r="G274" s="55">
        <f t="shared" si="47"/>
        <v>431.8</v>
      </c>
      <c r="H274" s="55">
        <f>SUM(H275:H285)</f>
        <v>0</v>
      </c>
      <c r="I274" s="55">
        <f>SUM(I275:I285)</f>
        <v>0</v>
      </c>
      <c r="J274" s="55">
        <f>SUM(J275:J285)</f>
        <v>431.8</v>
      </c>
      <c r="K274" s="55">
        <v>0</v>
      </c>
      <c r="L274" s="90"/>
      <c r="M274" s="79" t="s">
        <v>37</v>
      </c>
    </row>
    <row r="275" spans="1:13" s="37" customFormat="1">
      <c r="A275" s="88"/>
      <c r="B275" s="93"/>
      <c r="C275" s="5"/>
      <c r="D275" s="5"/>
      <c r="E275" s="81"/>
      <c r="F275" s="52">
        <v>2015</v>
      </c>
      <c r="G275" s="55">
        <f t="shared" si="47"/>
        <v>0</v>
      </c>
      <c r="H275" s="55">
        <v>0</v>
      </c>
      <c r="I275" s="55">
        <v>0</v>
      </c>
      <c r="J275" s="55">
        <v>0</v>
      </c>
      <c r="K275" s="55">
        <v>0</v>
      </c>
      <c r="L275" s="90"/>
      <c r="M275" s="79"/>
    </row>
    <row r="276" spans="1:13" s="37" customFormat="1">
      <c r="A276" s="88"/>
      <c r="B276" s="93"/>
      <c r="C276" s="5"/>
      <c r="D276" s="5"/>
      <c r="E276" s="81"/>
      <c r="F276" s="52">
        <v>2016</v>
      </c>
      <c r="G276" s="55">
        <f t="shared" si="47"/>
        <v>0</v>
      </c>
      <c r="H276" s="55">
        <v>0</v>
      </c>
      <c r="I276" s="55">
        <v>0</v>
      </c>
      <c r="J276" s="55">
        <v>0</v>
      </c>
      <c r="K276" s="55">
        <v>0</v>
      </c>
      <c r="L276" s="90"/>
      <c r="M276" s="79"/>
    </row>
    <row r="277" spans="1:13" s="37" customFormat="1">
      <c r="A277" s="88"/>
      <c r="B277" s="93"/>
      <c r="C277" s="5"/>
      <c r="D277" s="5"/>
      <c r="E277" s="81"/>
      <c r="F277" s="52">
        <v>2017</v>
      </c>
      <c r="G277" s="55">
        <f t="shared" si="47"/>
        <v>0</v>
      </c>
      <c r="H277" s="55">
        <v>0</v>
      </c>
      <c r="I277" s="55">
        <v>0</v>
      </c>
      <c r="J277" s="55">
        <v>0</v>
      </c>
      <c r="K277" s="55">
        <v>0</v>
      </c>
      <c r="L277" s="90"/>
      <c r="M277" s="79"/>
    </row>
    <row r="278" spans="1:13" s="37" customFormat="1">
      <c r="A278" s="88"/>
      <c r="B278" s="93"/>
      <c r="C278" s="5"/>
      <c r="D278" s="5"/>
      <c r="E278" s="81"/>
      <c r="F278" s="52">
        <v>2018</v>
      </c>
      <c r="G278" s="55">
        <f t="shared" si="47"/>
        <v>0</v>
      </c>
      <c r="H278" s="55">
        <v>0</v>
      </c>
      <c r="I278" s="55">
        <v>0</v>
      </c>
      <c r="J278" s="55">
        <v>0</v>
      </c>
      <c r="K278" s="55">
        <v>0</v>
      </c>
      <c r="L278" s="90"/>
      <c r="M278" s="79"/>
    </row>
    <row r="279" spans="1:13" s="37" customFormat="1">
      <c r="A279" s="88"/>
      <c r="B279" s="93"/>
      <c r="C279" s="5"/>
      <c r="D279" s="5"/>
      <c r="E279" s="81"/>
      <c r="F279" s="52">
        <v>2019</v>
      </c>
      <c r="G279" s="55">
        <f t="shared" si="47"/>
        <v>0</v>
      </c>
      <c r="H279" s="55">
        <v>0</v>
      </c>
      <c r="I279" s="55">
        <v>0</v>
      </c>
      <c r="J279" s="55">
        <v>0</v>
      </c>
      <c r="K279" s="55">
        <v>0</v>
      </c>
      <c r="L279" s="90"/>
      <c r="M279" s="79"/>
    </row>
    <row r="280" spans="1:13" s="37" customFormat="1">
      <c r="A280" s="88"/>
      <c r="B280" s="93"/>
      <c r="C280" s="5"/>
      <c r="D280" s="5"/>
      <c r="E280" s="81"/>
      <c r="F280" s="52">
        <v>2020</v>
      </c>
      <c r="G280" s="55">
        <f t="shared" si="47"/>
        <v>0</v>
      </c>
      <c r="H280" s="55">
        <v>0</v>
      </c>
      <c r="I280" s="55">
        <v>0</v>
      </c>
      <c r="J280" s="55">
        <v>0</v>
      </c>
      <c r="K280" s="55">
        <v>0</v>
      </c>
      <c r="L280" s="90"/>
      <c r="M280" s="79"/>
    </row>
    <row r="281" spans="1:13" s="37" customFormat="1">
      <c r="A281" s="88"/>
      <c r="B281" s="93"/>
      <c r="C281" s="5"/>
      <c r="D281" s="5"/>
      <c r="E281" s="81"/>
      <c r="F281" s="52">
        <v>2021</v>
      </c>
      <c r="G281" s="12">
        <f t="shared" si="47"/>
        <v>220.3</v>
      </c>
      <c r="H281" s="55">
        <v>0</v>
      </c>
      <c r="I281" s="55">
        <v>0</v>
      </c>
      <c r="J281" s="55">
        <v>220.3</v>
      </c>
      <c r="K281" s="55">
        <v>0</v>
      </c>
      <c r="L281" s="90"/>
      <c r="M281" s="79"/>
    </row>
    <row r="282" spans="1:13" s="37" customFormat="1">
      <c r="A282" s="88"/>
      <c r="B282" s="93"/>
      <c r="C282" s="5"/>
      <c r="D282" s="5"/>
      <c r="E282" s="81"/>
      <c r="F282" s="52">
        <v>2022</v>
      </c>
      <c r="G282" s="55">
        <f t="shared" si="47"/>
        <v>211.5</v>
      </c>
      <c r="H282" s="55">
        <v>0</v>
      </c>
      <c r="I282" s="55">
        <v>0</v>
      </c>
      <c r="J282" s="55">
        <v>211.5</v>
      </c>
      <c r="K282" s="55">
        <v>0</v>
      </c>
      <c r="L282" s="90"/>
      <c r="M282" s="79"/>
    </row>
    <row r="283" spans="1:13" s="37" customFormat="1">
      <c r="A283" s="88"/>
      <c r="B283" s="93"/>
      <c r="C283" s="5"/>
      <c r="D283" s="5"/>
      <c r="E283" s="81"/>
      <c r="F283" s="52">
        <v>2023</v>
      </c>
      <c r="G283" s="55">
        <f t="shared" si="47"/>
        <v>0</v>
      </c>
      <c r="H283" s="55">
        <v>0</v>
      </c>
      <c r="I283" s="55">
        <v>0</v>
      </c>
      <c r="J283" s="55">
        <v>0</v>
      </c>
      <c r="K283" s="55">
        <v>0</v>
      </c>
      <c r="L283" s="90"/>
      <c r="M283" s="79"/>
    </row>
    <row r="284" spans="1:13" s="37" customFormat="1">
      <c r="A284" s="88"/>
      <c r="B284" s="93"/>
      <c r="C284" s="5"/>
      <c r="D284" s="5"/>
      <c r="E284" s="81"/>
      <c r="F284" s="52">
        <v>2024</v>
      </c>
      <c r="G284" s="55">
        <f t="shared" si="47"/>
        <v>0</v>
      </c>
      <c r="H284" s="55">
        <v>0</v>
      </c>
      <c r="I284" s="55">
        <v>0</v>
      </c>
      <c r="J284" s="55">
        <v>0</v>
      </c>
      <c r="K284" s="55">
        <v>0</v>
      </c>
      <c r="L284" s="90"/>
      <c r="M284" s="79"/>
    </row>
    <row r="285" spans="1:13" s="37" customFormat="1">
      <c r="A285" s="89"/>
      <c r="B285" s="94"/>
      <c r="C285" s="5"/>
      <c r="D285" s="5"/>
      <c r="E285" s="82"/>
      <c r="F285" s="52">
        <v>2025</v>
      </c>
      <c r="G285" s="55">
        <f t="shared" si="47"/>
        <v>0</v>
      </c>
      <c r="H285" s="55">
        <v>0</v>
      </c>
      <c r="I285" s="55">
        <v>0</v>
      </c>
      <c r="J285" s="55">
        <v>0</v>
      </c>
      <c r="K285" s="55">
        <v>0</v>
      </c>
      <c r="L285" s="90"/>
      <c r="M285" s="79"/>
    </row>
    <row r="286" spans="1:13" s="37" customFormat="1">
      <c r="A286" s="87"/>
      <c r="B286" s="92" t="s">
        <v>135</v>
      </c>
      <c r="C286" s="5"/>
      <c r="D286" s="5"/>
      <c r="E286" s="78"/>
      <c r="F286" s="52" t="s">
        <v>16</v>
      </c>
      <c r="G286" s="55">
        <f>J286</f>
        <v>8233.7000000000007</v>
      </c>
      <c r="H286" s="55">
        <f>SUM(H287:H297)</f>
        <v>0</v>
      </c>
      <c r="I286" s="55">
        <f>SUM(I287:I297)</f>
        <v>0</v>
      </c>
      <c r="J286" s="55">
        <f t="shared" ref="J286:K286" si="52">SUM(J287:J297)</f>
        <v>8233.7000000000007</v>
      </c>
      <c r="K286" s="55">
        <f t="shared" si="52"/>
        <v>0</v>
      </c>
      <c r="L286" s="90"/>
      <c r="M286" s="79" t="s">
        <v>37</v>
      </c>
    </row>
    <row r="287" spans="1:13" s="37" customFormat="1">
      <c r="A287" s="88"/>
      <c r="B287" s="93"/>
      <c r="C287" s="5"/>
      <c r="D287" s="5"/>
      <c r="E287" s="81"/>
      <c r="F287" s="52">
        <v>2015</v>
      </c>
      <c r="G287" s="55">
        <f t="shared" ref="G287:G295" si="53">SUM(H287:K287)</f>
        <v>0</v>
      </c>
      <c r="H287" s="55">
        <v>0</v>
      </c>
      <c r="I287" s="55">
        <v>0</v>
      </c>
      <c r="J287" s="55">
        <v>0</v>
      </c>
      <c r="K287" s="55">
        <v>0</v>
      </c>
      <c r="L287" s="90"/>
      <c r="M287" s="79"/>
    </row>
    <row r="288" spans="1:13" s="37" customFormat="1">
      <c r="A288" s="88"/>
      <c r="B288" s="93"/>
      <c r="C288" s="5"/>
      <c r="D288" s="5"/>
      <c r="E288" s="81"/>
      <c r="F288" s="52">
        <v>2016</v>
      </c>
      <c r="G288" s="55">
        <f t="shared" si="53"/>
        <v>0</v>
      </c>
      <c r="H288" s="55">
        <v>0</v>
      </c>
      <c r="I288" s="55">
        <v>0</v>
      </c>
      <c r="J288" s="55">
        <v>0</v>
      </c>
      <c r="K288" s="55">
        <v>0</v>
      </c>
      <c r="L288" s="90"/>
      <c r="M288" s="79"/>
    </row>
    <row r="289" spans="1:13" s="37" customFormat="1">
      <c r="A289" s="88"/>
      <c r="B289" s="93"/>
      <c r="C289" s="5"/>
      <c r="D289" s="5"/>
      <c r="E289" s="81"/>
      <c r="F289" s="52">
        <v>2017</v>
      </c>
      <c r="G289" s="55">
        <f t="shared" si="53"/>
        <v>0</v>
      </c>
      <c r="H289" s="55">
        <v>0</v>
      </c>
      <c r="I289" s="55">
        <v>0</v>
      </c>
      <c r="J289" s="55">
        <v>0</v>
      </c>
      <c r="K289" s="55">
        <v>0</v>
      </c>
      <c r="L289" s="90"/>
      <c r="M289" s="79"/>
    </row>
    <row r="290" spans="1:13" s="37" customFormat="1">
      <c r="A290" s="88"/>
      <c r="B290" s="93"/>
      <c r="C290" s="5"/>
      <c r="D290" s="5"/>
      <c r="E290" s="81"/>
      <c r="F290" s="52">
        <v>2018</v>
      </c>
      <c r="G290" s="55">
        <f t="shared" si="53"/>
        <v>0</v>
      </c>
      <c r="H290" s="55">
        <v>0</v>
      </c>
      <c r="I290" s="55">
        <v>0</v>
      </c>
      <c r="J290" s="55">
        <v>0</v>
      </c>
      <c r="K290" s="55">
        <v>0</v>
      </c>
      <c r="L290" s="90"/>
      <c r="M290" s="79"/>
    </row>
    <row r="291" spans="1:13" s="37" customFormat="1">
      <c r="A291" s="88"/>
      <c r="B291" s="93"/>
      <c r="C291" s="5"/>
      <c r="D291" s="5"/>
      <c r="E291" s="81"/>
      <c r="F291" s="52">
        <v>2019</v>
      </c>
      <c r="G291" s="55">
        <f t="shared" si="53"/>
        <v>0</v>
      </c>
      <c r="H291" s="55">
        <v>0</v>
      </c>
      <c r="I291" s="55">
        <v>0</v>
      </c>
      <c r="J291" s="55">
        <v>0</v>
      </c>
      <c r="K291" s="55">
        <v>0</v>
      </c>
      <c r="L291" s="90"/>
      <c r="M291" s="79"/>
    </row>
    <row r="292" spans="1:13" s="37" customFormat="1">
      <c r="A292" s="88"/>
      <c r="B292" s="93"/>
      <c r="C292" s="5"/>
      <c r="D292" s="5"/>
      <c r="E292" s="81"/>
      <c r="F292" s="52">
        <v>2020</v>
      </c>
      <c r="G292" s="55">
        <f t="shared" si="53"/>
        <v>0</v>
      </c>
      <c r="H292" s="55">
        <v>0</v>
      </c>
      <c r="I292" s="55">
        <v>0</v>
      </c>
      <c r="J292" s="55">
        <v>0</v>
      </c>
      <c r="K292" s="55">
        <v>0</v>
      </c>
      <c r="L292" s="90"/>
      <c r="M292" s="79"/>
    </row>
    <row r="293" spans="1:13" s="37" customFormat="1">
      <c r="A293" s="88"/>
      <c r="B293" s="93"/>
      <c r="C293" s="5"/>
      <c r="D293" s="5"/>
      <c r="E293" s="81"/>
      <c r="F293" s="52">
        <v>2021</v>
      </c>
      <c r="G293" s="12">
        <f t="shared" si="53"/>
        <v>0</v>
      </c>
      <c r="H293" s="55">
        <v>0</v>
      </c>
      <c r="I293" s="55">
        <v>0</v>
      </c>
      <c r="J293" s="55">
        <v>0</v>
      </c>
      <c r="K293" s="55">
        <v>0</v>
      </c>
      <c r="L293" s="90"/>
      <c r="M293" s="79"/>
    </row>
    <row r="294" spans="1:13" s="37" customFormat="1">
      <c r="A294" s="88"/>
      <c r="B294" s="93"/>
      <c r="C294" s="5"/>
      <c r="D294" s="5"/>
      <c r="E294" s="81"/>
      <c r="F294" s="52">
        <v>2022</v>
      </c>
      <c r="G294" s="55">
        <f t="shared" si="53"/>
        <v>8233.7000000000007</v>
      </c>
      <c r="H294" s="55">
        <v>0</v>
      </c>
      <c r="I294" s="55">
        <v>0</v>
      </c>
      <c r="J294" s="55">
        <f>385.4+7848.3</f>
        <v>8233.7000000000007</v>
      </c>
      <c r="K294" s="55">
        <v>0</v>
      </c>
      <c r="L294" s="90"/>
      <c r="M294" s="79"/>
    </row>
    <row r="295" spans="1:13" s="37" customFormat="1">
      <c r="A295" s="88"/>
      <c r="B295" s="93"/>
      <c r="C295" s="5"/>
      <c r="D295" s="5"/>
      <c r="E295" s="81"/>
      <c r="F295" s="52">
        <v>2023</v>
      </c>
      <c r="G295" s="55">
        <f t="shared" si="53"/>
        <v>0</v>
      </c>
      <c r="H295" s="55">
        <v>0</v>
      </c>
      <c r="I295" s="55">
        <v>0</v>
      </c>
      <c r="J295" s="55">
        <v>0</v>
      </c>
      <c r="K295" s="55">
        <v>0</v>
      </c>
      <c r="L295" s="90"/>
      <c r="M295" s="79"/>
    </row>
    <row r="296" spans="1:13" s="37" customFormat="1">
      <c r="A296" s="88"/>
      <c r="B296" s="93"/>
      <c r="C296" s="5"/>
      <c r="D296" s="5"/>
      <c r="E296" s="81"/>
      <c r="F296" s="52">
        <v>2024</v>
      </c>
      <c r="G296" s="55">
        <f t="shared" ref="G296:G297" si="54">SUM(H296:K296)</f>
        <v>0</v>
      </c>
      <c r="H296" s="55">
        <v>0</v>
      </c>
      <c r="I296" s="55">
        <v>0</v>
      </c>
      <c r="J296" s="55">
        <v>0</v>
      </c>
      <c r="K296" s="55">
        <v>0</v>
      </c>
      <c r="L296" s="90"/>
      <c r="M296" s="79"/>
    </row>
    <row r="297" spans="1:13" s="37" customFormat="1">
      <c r="A297" s="89"/>
      <c r="B297" s="94"/>
      <c r="C297" s="5"/>
      <c r="D297" s="5"/>
      <c r="E297" s="82"/>
      <c r="F297" s="52">
        <v>2025</v>
      </c>
      <c r="G297" s="55">
        <f t="shared" si="54"/>
        <v>0</v>
      </c>
      <c r="H297" s="55">
        <v>0</v>
      </c>
      <c r="I297" s="55">
        <v>0</v>
      </c>
      <c r="J297" s="55">
        <v>0</v>
      </c>
      <c r="K297" s="55">
        <v>0</v>
      </c>
      <c r="L297" s="91"/>
      <c r="M297" s="79"/>
    </row>
    <row r="298" spans="1:13" s="37" customFormat="1">
      <c r="A298" s="87" t="s">
        <v>149</v>
      </c>
      <c r="B298" s="87" t="s">
        <v>156</v>
      </c>
      <c r="C298" s="5"/>
      <c r="D298" s="5"/>
      <c r="E298" s="78"/>
      <c r="F298" s="52" t="s">
        <v>16</v>
      </c>
      <c r="G298" s="55">
        <f t="shared" ref="G298:G395" si="55">SUM(H298:K298)</f>
        <v>10138.799999999999</v>
      </c>
      <c r="H298" s="55">
        <f>SUM(H299:H309)</f>
        <v>0</v>
      </c>
      <c r="I298" s="55">
        <f>SUM(I299:I309)</f>
        <v>0</v>
      </c>
      <c r="J298" s="55">
        <f>SUM(J299:J309)</f>
        <v>10138.799999999999</v>
      </c>
      <c r="K298" s="55">
        <v>0</v>
      </c>
      <c r="L298" s="80" t="s">
        <v>150</v>
      </c>
      <c r="M298" s="79" t="s">
        <v>37</v>
      </c>
    </row>
    <row r="299" spans="1:13" s="37" customFormat="1">
      <c r="A299" s="88"/>
      <c r="B299" s="88"/>
      <c r="C299" s="5"/>
      <c r="D299" s="5"/>
      <c r="E299" s="81"/>
      <c r="F299" s="52">
        <v>2015</v>
      </c>
      <c r="G299" s="55">
        <f t="shared" si="55"/>
        <v>0</v>
      </c>
      <c r="H299" s="55">
        <f>H311</f>
        <v>0</v>
      </c>
      <c r="I299" s="55">
        <f t="shared" ref="I299:K299" si="56">I311</f>
        <v>0</v>
      </c>
      <c r="J299" s="55">
        <f t="shared" si="56"/>
        <v>0</v>
      </c>
      <c r="K299" s="55">
        <f t="shared" si="56"/>
        <v>0</v>
      </c>
      <c r="L299" s="90"/>
      <c r="M299" s="79"/>
    </row>
    <row r="300" spans="1:13" s="37" customFormat="1">
      <c r="A300" s="88"/>
      <c r="B300" s="88"/>
      <c r="C300" s="5"/>
      <c r="D300" s="5"/>
      <c r="E300" s="81"/>
      <c r="F300" s="52">
        <v>2016</v>
      </c>
      <c r="G300" s="55">
        <f t="shared" si="55"/>
        <v>0</v>
      </c>
      <c r="H300" s="55">
        <f t="shared" ref="H300:K306" si="57">H312</f>
        <v>0</v>
      </c>
      <c r="I300" s="55">
        <f t="shared" si="57"/>
        <v>0</v>
      </c>
      <c r="J300" s="55">
        <f t="shared" si="57"/>
        <v>0</v>
      </c>
      <c r="K300" s="55">
        <f t="shared" si="57"/>
        <v>0</v>
      </c>
      <c r="L300" s="90"/>
      <c r="M300" s="79"/>
    </row>
    <row r="301" spans="1:13" s="37" customFormat="1">
      <c r="A301" s="88"/>
      <c r="B301" s="88"/>
      <c r="C301" s="5"/>
      <c r="D301" s="5"/>
      <c r="E301" s="81"/>
      <c r="F301" s="52">
        <v>2017</v>
      </c>
      <c r="G301" s="55">
        <f t="shared" si="55"/>
        <v>0</v>
      </c>
      <c r="H301" s="55">
        <f t="shared" si="57"/>
        <v>0</v>
      </c>
      <c r="I301" s="55">
        <f t="shared" si="57"/>
        <v>0</v>
      </c>
      <c r="J301" s="55">
        <f t="shared" si="57"/>
        <v>0</v>
      </c>
      <c r="K301" s="55">
        <f t="shared" si="57"/>
        <v>0</v>
      </c>
      <c r="L301" s="90"/>
      <c r="M301" s="79"/>
    </row>
    <row r="302" spans="1:13" s="37" customFormat="1">
      <c r="A302" s="88"/>
      <c r="B302" s="88"/>
      <c r="C302" s="5"/>
      <c r="D302" s="5"/>
      <c r="E302" s="81"/>
      <c r="F302" s="52">
        <v>2018</v>
      </c>
      <c r="G302" s="55">
        <f t="shared" si="55"/>
        <v>0</v>
      </c>
      <c r="H302" s="55">
        <f t="shared" si="57"/>
        <v>0</v>
      </c>
      <c r="I302" s="55">
        <f t="shared" si="57"/>
        <v>0</v>
      </c>
      <c r="J302" s="55">
        <f t="shared" si="57"/>
        <v>0</v>
      </c>
      <c r="K302" s="55">
        <f t="shared" si="57"/>
        <v>0</v>
      </c>
      <c r="L302" s="90"/>
      <c r="M302" s="79"/>
    </row>
    <row r="303" spans="1:13" s="37" customFormat="1">
      <c r="A303" s="88"/>
      <c r="B303" s="88"/>
      <c r="C303" s="5"/>
      <c r="D303" s="5"/>
      <c r="E303" s="81"/>
      <c r="F303" s="52">
        <v>2019</v>
      </c>
      <c r="G303" s="55">
        <f t="shared" si="55"/>
        <v>0</v>
      </c>
      <c r="H303" s="55">
        <f t="shared" si="57"/>
        <v>0</v>
      </c>
      <c r="I303" s="55">
        <f t="shared" si="57"/>
        <v>0</v>
      </c>
      <c r="J303" s="55">
        <f t="shared" si="57"/>
        <v>0</v>
      </c>
      <c r="K303" s="55">
        <f t="shared" si="57"/>
        <v>0</v>
      </c>
      <c r="L303" s="90"/>
      <c r="M303" s="79"/>
    </row>
    <row r="304" spans="1:13" s="37" customFormat="1">
      <c r="A304" s="88"/>
      <c r="B304" s="88"/>
      <c r="C304" s="5"/>
      <c r="D304" s="5"/>
      <c r="E304" s="81"/>
      <c r="F304" s="52">
        <v>2020</v>
      </c>
      <c r="G304" s="55">
        <f t="shared" si="55"/>
        <v>0</v>
      </c>
      <c r="H304" s="55">
        <f t="shared" si="57"/>
        <v>0</v>
      </c>
      <c r="I304" s="55">
        <f t="shared" si="57"/>
        <v>0</v>
      </c>
      <c r="J304" s="55">
        <f t="shared" si="57"/>
        <v>0</v>
      </c>
      <c r="K304" s="55">
        <f t="shared" si="57"/>
        <v>0</v>
      </c>
      <c r="L304" s="90"/>
      <c r="M304" s="79"/>
    </row>
    <row r="305" spans="1:13" s="37" customFormat="1">
      <c r="A305" s="88"/>
      <c r="B305" s="88"/>
      <c r="C305" s="5"/>
      <c r="D305" s="5"/>
      <c r="E305" s="81"/>
      <c r="F305" s="52">
        <v>2021</v>
      </c>
      <c r="G305" s="12">
        <f t="shared" si="55"/>
        <v>0</v>
      </c>
      <c r="H305" s="55">
        <f t="shared" si="57"/>
        <v>0</v>
      </c>
      <c r="I305" s="55">
        <f t="shared" si="57"/>
        <v>0</v>
      </c>
      <c r="J305" s="55">
        <f t="shared" si="57"/>
        <v>0</v>
      </c>
      <c r="K305" s="55">
        <f t="shared" si="57"/>
        <v>0</v>
      </c>
      <c r="L305" s="90"/>
      <c r="M305" s="79"/>
    </row>
    <row r="306" spans="1:13" s="37" customFormat="1">
      <c r="A306" s="88"/>
      <c r="B306" s="88"/>
      <c r="C306" s="5"/>
      <c r="D306" s="5"/>
      <c r="E306" s="81"/>
      <c r="F306" s="52">
        <v>2022</v>
      </c>
      <c r="G306" s="55">
        <f t="shared" si="55"/>
        <v>0</v>
      </c>
      <c r="H306" s="55">
        <f>H318+H381</f>
        <v>0</v>
      </c>
      <c r="I306" s="55">
        <f>I318+I381</f>
        <v>0</v>
      </c>
      <c r="J306" s="55">
        <f t="shared" si="57"/>
        <v>0</v>
      </c>
      <c r="K306" s="55">
        <f>K318+K381</f>
        <v>0</v>
      </c>
      <c r="L306" s="90"/>
      <c r="M306" s="79"/>
    </row>
    <row r="307" spans="1:13" s="37" customFormat="1">
      <c r="A307" s="88"/>
      <c r="B307" s="88"/>
      <c r="C307" s="5"/>
      <c r="D307" s="5"/>
      <c r="E307" s="81"/>
      <c r="F307" s="52">
        <v>2023</v>
      </c>
      <c r="G307" s="55">
        <f t="shared" si="55"/>
        <v>138.80000000000001</v>
      </c>
      <c r="H307" s="55">
        <f t="shared" ref="H307:K308" si="58">H319+H331</f>
        <v>0</v>
      </c>
      <c r="I307" s="55">
        <f t="shared" si="58"/>
        <v>0</v>
      </c>
      <c r="J307" s="55">
        <f t="shared" si="58"/>
        <v>138.80000000000001</v>
      </c>
      <c r="K307" s="55">
        <f t="shared" si="58"/>
        <v>0</v>
      </c>
      <c r="L307" s="90"/>
      <c r="M307" s="79"/>
    </row>
    <row r="308" spans="1:13" s="37" customFormat="1">
      <c r="A308" s="88"/>
      <c r="B308" s="88"/>
      <c r="C308" s="5"/>
      <c r="D308" s="5"/>
      <c r="E308" s="81"/>
      <c r="F308" s="52">
        <v>2024</v>
      </c>
      <c r="G308" s="55">
        <f t="shared" si="55"/>
        <v>10000</v>
      </c>
      <c r="H308" s="55">
        <f t="shared" si="58"/>
        <v>0</v>
      </c>
      <c r="I308" s="55">
        <f t="shared" si="58"/>
        <v>0</v>
      </c>
      <c r="J308" s="55">
        <f>J320+J332</f>
        <v>10000</v>
      </c>
      <c r="K308" s="55">
        <f t="shared" si="58"/>
        <v>0</v>
      </c>
      <c r="L308" s="90"/>
      <c r="M308" s="79"/>
    </row>
    <row r="309" spans="1:13" s="37" customFormat="1">
      <c r="A309" s="89"/>
      <c r="B309" s="89"/>
      <c r="C309" s="5"/>
      <c r="D309" s="5"/>
      <c r="E309" s="82"/>
      <c r="F309" s="52">
        <v>2025</v>
      </c>
      <c r="G309" s="55">
        <f t="shared" si="55"/>
        <v>0</v>
      </c>
      <c r="H309" s="55">
        <f>H321+H385</f>
        <v>0</v>
      </c>
      <c r="I309" s="55">
        <f>I321+I385</f>
        <v>0</v>
      </c>
      <c r="J309" s="55">
        <f>J321+J385</f>
        <v>0</v>
      </c>
      <c r="K309" s="55">
        <f>K321+K385</f>
        <v>0</v>
      </c>
      <c r="L309" s="91"/>
      <c r="M309" s="79"/>
    </row>
    <row r="310" spans="1:13" s="37" customFormat="1">
      <c r="A310" s="87"/>
      <c r="B310" s="92" t="s">
        <v>152</v>
      </c>
      <c r="C310" s="5"/>
      <c r="D310" s="5"/>
      <c r="E310" s="78"/>
      <c r="F310" s="52" t="s">
        <v>16</v>
      </c>
      <c r="G310" s="55">
        <f t="shared" si="55"/>
        <v>344.70000000000005</v>
      </c>
      <c r="H310" s="55">
        <f>SUM(H311:H321)</f>
        <v>0</v>
      </c>
      <c r="I310" s="55">
        <f>SUM(I311:I321)</f>
        <v>0</v>
      </c>
      <c r="J310" s="55">
        <f>SUM(J311:J321)</f>
        <v>344.70000000000005</v>
      </c>
      <c r="K310" s="55">
        <v>0</v>
      </c>
      <c r="L310" s="80" t="s">
        <v>161</v>
      </c>
      <c r="M310" s="79" t="s">
        <v>37</v>
      </c>
    </row>
    <row r="311" spans="1:13" s="37" customFormat="1">
      <c r="A311" s="88"/>
      <c r="B311" s="93"/>
      <c r="C311" s="5"/>
      <c r="D311" s="5"/>
      <c r="E311" s="81"/>
      <c r="F311" s="52">
        <v>2015</v>
      </c>
      <c r="G311" s="55">
        <f t="shared" si="55"/>
        <v>0</v>
      </c>
      <c r="H311" s="55">
        <v>0</v>
      </c>
      <c r="I311" s="55">
        <v>0</v>
      </c>
      <c r="J311" s="55">
        <v>0</v>
      </c>
      <c r="K311" s="55">
        <v>0</v>
      </c>
      <c r="L311" s="90"/>
      <c r="M311" s="79"/>
    </row>
    <row r="312" spans="1:13" s="37" customFormat="1">
      <c r="A312" s="88"/>
      <c r="B312" s="93"/>
      <c r="C312" s="5"/>
      <c r="D312" s="5"/>
      <c r="E312" s="81"/>
      <c r="F312" s="52">
        <v>2016</v>
      </c>
      <c r="G312" s="55">
        <f t="shared" si="55"/>
        <v>0</v>
      </c>
      <c r="H312" s="55">
        <v>0</v>
      </c>
      <c r="I312" s="55">
        <v>0</v>
      </c>
      <c r="J312" s="55">
        <v>0</v>
      </c>
      <c r="K312" s="55">
        <v>0</v>
      </c>
      <c r="L312" s="90"/>
      <c r="M312" s="79"/>
    </row>
    <row r="313" spans="1:13" s="37" customFormat="1">
      <c r="A313" s="88"/>
      <c r="B313" s="93"/>
      <c r="C313" s="5"/>
      <c r="D313" s="5"/>
      <c r="E313" s="81"/>
      <c r="F313" s="52">
        <v>2017</v>
      </c>
      <c r="G313" s="55">
        <f t="shared" si="55"/>
        <v>0</v>
      </c>
      <c r="H313" s="55">
        <v>0</v>
      </c>
      <c r="I313" s="55">
        <v>0</v>
      </c>
      <c r="J313" s="55">
        <v>0</v>
      </c>
      <c r="K313" s="55">
        <v>0</v>
      </c>
      <c r="L313" s="90"/>
      <c r="M313" s="79"/>
    </row>
    <row r="314" spans="1:13" s="37" customFormat="1">
      <c r="A314" s="88"/>
      <c r="B314" s="93"/>
      <c r="C314" s="5"/>
      <c r="D314" s="5"/>
      <c r="E314" s="81"/>
      <c r="F314" s="52">
        <v>2018</v>
      </c>
      <c r="G314" s="55">
        <f t="shared" si="55"/>
        <v>0</v>
      </c>
      <c r="H314" s="55">
        <v>0</v>
      </c>
      <c r="I314" s="55">
        <v>0</v>
      </c>
      <c r="J314" s="55">
        <v>0</v>
      </c>
      <c r="K314" s="55">
        <v>0</v>
      </c>
      <c r="L314" s="90"/>
      <c r="M314" s="79"/>
    </row>
    <row r="315" spans="1:13" s="37" customFormat="1">
      <c r="A315" s="88"/>
      <c r="B315" s="93"/>
      <c r="C315" s="5"/>
      <c r="D315" s="5"/>
      <c r="E315" s="81"/>
      <c r="F315" s="52">
        <v>2019</v>
      </c>
      <c r="G315" s="55">
        <f t="shared" si="55"/>
        <v>0</v>
      </c>
      <c r="H315" s="55">
        <v>0</v>
      </c>
      <c r="I315" s="55">
        <v>0</v>
      </c>
      <c r="J315" s="55">
        <v>0</v>
      </c>
      <c r="K315" s="55">
        <v>0</v>
      </c>
      <c r="L315" s="90"/>
      <c r="M315" s="79"/>
    </row>
    <row r="316" spans="1:13" s="37" customFormat="1">
      <c r="A316" s="88"/>
      <c r="B316" s="93"/>
      <c r="C316" s="5"/>
      <c r="D316" s="5"/>
      <c r="E316" s="81"/>
      <c r="F316" s="52">
        <v>2020</v>
      </c>
      <c r="G316" s="55">
        <f t="shared" si="55"/>
        <v>0</v>
      </c>
      <c r="H316" s="55">
        <v>0</v>
      </c>
      <c r="I316" s="55">
        <v>0</v>
      </c>
      <c r="J316" s="55">
        <v>0</v>
      </c>
      <c r="K316" s="55">
        <v>0</v>
      </c>
      <c r="L316" s="90"/>
      <c r="M316" s="79"/>
    </row>
    <row r="317" spans="1:13" s="37" customFormat="1">
      <c r="A317" s="88"/>
      <c r="B317" s="93"/>
      <c r="C317" s="5"/>
      <c r="D317" s="5"/>
      <c r="E317" s="81"/>
      <c r="F317" s="52">
        <v>2021</v>
      </c>
      <c r="G317" s="12">
        <f t="shared" si="55"/>
        <v>0</v>
      </c>
      <c r="H317" s="55">
        <v>0</v>
      </c>
      <c r="I317" s="55">
        <v>0</v>
      </c>
      <c r="J317" s="55">
        <v>0</v>
      </c>
      <c r="K317" s="55">
        <v>0</v>
      </c>
      <c r="L317" s="90"/>
      <c r="M317" s="79"/>
    </row>
    <row r="318" spans="1:13" s="37" customFormat="1">
      <c r="A318" s="88"/>
      <c r="B318" s="93"/>
      <c r="C318" s="5"/>
      <c r="D318" s="5"/>
      <c r="E318" s="81"/>
      <c r="F318" s="52">
        <v>2022</v>
      </c>
      <c r="G318" s="55">
        <f t="shared" si="55"/>
        <v>0</v>
      </c>
      <c r="H318" s="55">
        <v>0</v>
      </c>
      <c r="I318" s="55">
        <v>0</v>
      </c>
      <c r="J318" s="55">
        <v>0</v>
      </c>
      <c r="K318" s="55">
        <v>0</v>
      </c>
      <c r="L318" s="90"/>
      <c r="M318" s="79"/>
    </row>
    <row r="319" spans="1:13" s="37" customFormat="1">
      <c r="A319" s="88"/>
      <c r="B319" s="93"/>
      <c r="C319" s="5"/>
      <c r="D319" s="5"/>
      <c r="E319" s="81"/>
      <c r="F319" s="52">
        <v>2023</v>
      </c>
      <c r="G319" s="55">
        <f t="shared" si="55"/>
        <v>138.80000000000001</v>
      </c>
      <c r="H319" s="55">
        <v>0</v>
      </c>
      <c r="I319" s="55">
        <v>0</v>
      </c>
      <c r="J319" s="55">
        <f>344.3-205.5</f>
        <v>138.80000000000001</v>
      </c>
      <c r="K319" s="55">
        <v>0</v>
      </c>
      <c r="L319" s="90"/>
      <c r="M319" s="79"/>
    </row>
    <row r="320" spans="1:13" s="37" customFormat="1">
      <c r="A320" s="88"/>
      <c r="B320" s="93"/>
      <c r="C320" s="5"/>
      <c r="D320" s="5"/>
      <c r="E320" s="81"/>
      <c r="F320" s="52">
        <v>2024</v>
      </c>
      <c r="G320" s="55">
        <f t="shared" si="55"/>
        <v>205.9</v>
      </c>
      <c r="H320" s="55">
        <v>0</v>
      </c>
      <c r="I320" s="55">
        <v>0</v>
      </c>
      <c r="J320" s="55">
        <v>205.9</v>
      </c>
      <c r="K320" s="55">
        <v>0</v>
      </c>
      <c r="L320" s="90"/>
      <c r="M320" s="79"/>
    </row>
    <row r="321" spans="1:13" s="37" customFormat="1">
      <c r="A321" s="89"/>
      <c r="B321" s="94"/>
      <c r="C321" s="5"/>
      <c r="D321" s="5"/>
      <c r="E321" s="82"/>
      <c r="F321" s="52">
        <v>2025</v>
      </c>
      <c r="G321" s="55">
        <f t="shared" si="55"/>
        <v>0</v>
      </c>
      <c r="H321" s="55">
        <v>0</v>
      </c>
      <c r="I321" s="55">
        <v>0</v>
      </c>
      <c r="J321" s="55">
        <v>0</v>
      </c>
      <c r="K321" s="55">
        <v>0</v>
      </c>
      <c r="L321" s="91"/>
      <c r="M321" s="79"/>
    </row>
    <row r="322" spans="1:13" s="37" customFormat="1">
      <c r="A322" s="87"/>
      <c r="B322" s="92" t="s">
        <v>158</v>
      </c>
      <c r="C322" s="5"/>
      <c r="D322" s="5"/>
      <c r="E322" s="57"/>
      <c r="F322" s="52" t="s">
        <v>16</v>
      </c>
      <c r="G322" s="55">
        <f t="shared" si="55"/>
        <v>9794.1</v>
      </c>
      <c r="H322" s="55">
        <f>SUM(H323:H333)</f>
        <v>0</v>
      </c>
      <c r="I322" s="55">
        <f>SUM(I323:I333)</f>
        <v>0</v>
      </c>
      <c r="J322" s="55">
        <f>SUM(J323:J333)</f>
        <v>9794.1</v>
      </c>
      <c r="K322" s="55">
        <v>0</v>
      </c>
      <c r="L322" s="80" t="s">
        <v>159</v>
      </c>
      <c r="M322" s="79" t="s">
        <v>37</v>
      </c>
    </row>
    <row r="323" spans="1:13" s="37" customFormat="1">
      <c r="A323" s="88"/>
      <c r="B323" s="93"/>
      <c r="C323" s="5"/>
      <c r="D323" s="5"/>
      <c r="E323" s="57"/>
      <c r="F323" s="52">
        <v>2015</v>
      </c>
      <c r="G323" s="55">
        <f t="shared" si="55"/>
        <v>0</v>
      </c>
      <c r="H323" s="55">
        <v>0</v>
      </c>
      <c r="I323" s="55">
        <v>0</v>
      </c>
      <c r="J323" s="55">
        <v>0</v>
      </c>
      <c r="K323" s="55">
        <v>0</v>
      </c>
      <c r="L323" s="90"/>
      <c r="M323" s="79"/>
    </row>
    <row r="324" spans="1:13" s="37" customFormat="1">
      <c r="A324" s="88"/>
      <c r="B324" s="93"/>
      <c r="C324" s="5"/>
      <c r="D324" s="5"/>
      <c r="E324" s="57"/>
      <c r="F324" s="52">
        <v>2016</v>
      </c>
      <c r="G324" s="55">
        <f t="shared" si="55"/>
        <v>0</v>
      </c>
      <c r="H324" s="55">
        <v>0</v>
      </c>
      <c r="I324" s="55">
        <v>0</v>
      </c>
      <c r="J324" s="55">
        <v>0</v>
      </c>
      <c r="K324" s="55">
        <v>0</v>
      </c>
      <c r="L324" s="90"/>
      <c r="M324" s="79"/>
    </row>
    <row r="325" spans="1:13" s="37" customFormat="1">
      <c r="A325" s="88"/>
      <c r="B325" s="93"/>
      <c r="C325" s="5"/>
      <c r="D325" s="5"/>
      <c r="E325" s="57"/>
      <c r="F325" s="52">
        <v>2017</v>
      </c>
      <c r="G325" s="55">
        <f t="shared" si="55"/>
        <v>0</v>
      </c>
      <c r="H325" s="55">
        <v>0</v>
      </c>
      <c r="I325" s="55">
        <v>0</v>
      </c>
      <c r="J325" s="55">
        <v>0</v>
      </c>
      <c r="K325" s="55">
        <v>0</v>
      </c>
      <c r="L325" s="90"/>
      <c r="M325" s="79"/>
    </row>
    <row r="326" spans="1:13" s="37" customFormat="1">
      <c r="A326" s="88"/>
      <c r="B326" s="93"/>
      <c r="C326" s="5"/>
      <c r="D326" s="5"/>
      <c r="E326" s="57"/>
      <c r="F326" s="52">
        <v>2018</v>
      </c>
      <c r="G326" s="55">
        <f t="shared" si="55"/>
        <v>0</v>
      </c>
      <c r="H326" s="55">
        <v>0</v>
      </c>
      <c r="I326" s="55">
        <v>0</v>
      </c>
      <c r="J326" s="55">
        <v>0</v>
      </c>
      <c r="K326" s="55">
        <v>0</v>
      </c>
      <c r="L326" s="90"/>
      <c r="M326" s="79"/>
    </row>
    <row r="327" spans="1:13" s="37" customFormat="1">
      <c r="A327" s="88"/>
      <c r="B327" s="93"/>
      <c r="C327" s="5"/>
      <c r="D327" s="5"/>
      <c r="E327" s="57"/>
      <c r="F327" s="52">
        <v>2019</v>
      </c>
      <c r="G327" s="55">
        <f t="shared" si="55"/>
        <v>0</v>
      </c>
      <c r="H327" s="55">
        <v>0</v>
      </c>
      <c r="I327" s="55">
        <v>0</v>
      </c>
      <c r="J327" s="55">
        <v>0</v>
      </c>
      <c r="K327" s="55">
        <v>0</v>
      </c>
      <c r="L327" s="90"/>
      <c r="M327" s="79"/>
    </row>
    <row r="328" spans="1:13" s="37" customFormat="1">
      <c r="A328" s="88"/>
      <c r="B328" s="93"/>
      <c r="C328" s="5"/>
      <c r="D328" s="5"/>
      <c r="E328" s="57"/>
      <c r="F328" s="52">
        <v>2020</v>
      </c>
      <c r="G328" s="55">
        <f t="shared" si="55"/>
        <v>0</v>
      </c>
      <c r="H328" s="55">
        <v>0</v>
      </c>
      <c r="I328" s="55">
        <v>0</v>
      </c>
      <c r="J328" s="55">
        <v>0</v>
      </c>
      <c r="K328" s="55">
        <v>0</v>
      </c>
      <c r="L328" s="90"/>
      <c r="M328" s="79"/>
    </row>
    <row r="329" spans="1:13" s="37" customFormat="1">
      <c r="A329" s="88"/>
      <c r="B329" s="93"/>
      <c r="C329" s="5"/>
      <c r="D329" s="5"/>
      <c r="E329" s="57"/>
      <c r="F329" s="52">
        <v>2021</v>
      </c>
      <c r="G329" s="12">
        <f t="shared" si="55"/>
        <v>0</v>
      </c>
      <c r="H329" s="55">
        <v>0</v>
      </c>
      <c r="I329" s="55">
        <v>0</v>
      </c>
      <c r="J329" s="55">
        <v>0</v>
      </c>
      <c r="K329" s="55">
        <v>0</v>
      </c>
      <c r="L329" s="90"/>
      <c r="M329" s="79"/>
    </row>
    <row r="330" spans="1:13" s="37" customFormat="1">
      <c r="A330" s="88"/>
      <c r="B330" s="93"/>
      <c r="C330" s="5"/>
      <c r="D330" s="5"/>
      <c r="E330" s="57"/>
      <c r="F330" s="52">
        <v>2022</v>
      </c>
      <c r="G330" s="55">
        <f t="shared" si="55"/>
        <v>0</v>
      </c>
      <c r="H330" s="55">
        <v>0</v>
      </c>
      <c r="I330" s="55">
        <v>0</v>
      </c>
      <c r="J330" s="55">
        <v>0</v>
      </c>
      <c r="K330" s="55">
        <v>0</v>
      </c>
      <c r="L330" s="90"/>
      <c r="M330" s="79"/>
    </row>
    <row r="331" spans="1:13" s="37" customFormat="1">
      <c r="A331" s="88"/>
      <c r="B331" s="93"/>
      <c r="C331" s="5"/>
      <c r="D331" s="5"/>
      <c r="E331" s="57"/>
      <c r="F331" s="52">
        <v>2023</v>
      </c>
      <c r="G331" s="55">
        <v>0</v>
      </c>
      <c r="H331" s="55">
        <v>0</v>
      </c>
      <c r="I331" s="55">
        <v>0</v>
      </c>
      <c r="J331" s="55">
        <v>0</v>
      </c>
      <c r="K331" s="55">
        <v>0</v>
      </c>
      <c r="L331" s="90"/>
      <c r="M331" s="79"/>
    </row>
    <row r="332" spans="1:13" s="37" customFormat="1">
      <c r="A332" s="88"/>
      <c r="B332" s="93"/>
      <c r="C332" s="5"/>
      <c r="D332" s="5"/>
      <c r="E332" s="57"/>
      <c r="F332" s="52">
        <v>2024</v>
      </c>
      <c r="G332" s="55">
        <f t="shared" si="55"/>
        <v>9794.1</v>
      </c>
      <c r="H332" s="55">
        <v>0</v>
      </c>
      <c r="I332" s="55">
        <v>0</v>
      </c>
      <c r="J332" s="55">
        <v>9794.1</v>
      </c>
      <c r="K332" s="55">
        <v>0</v>
      </c>
      <c r="L332" s="90"/>
      <c r="M332" s="79"/>
    </row>
    <row r="333" spans="1:13" s="37" customFormat="1">
      <c r="A333" s="89"/>
      <c r="B333" s="94"/>
      <c r="C333" s="5"/>
      <c r="D333" s="5"/>
      <c r="E333" s="57"/>
      <c r="F333" s="52">
        <v>2025</v>
      </c>
      <c r="G333" s="55">
        <f t="shared" si="55"/>
        <v>0</v>
      </c>
      <c r="H333" s="55">
        <v>0</v>
      </c>
      <c r="I333" s="55">
        <v>0</v>
      </c>
      <c r="J333" s="55">
        <v>0</v>
      </c>
      <c r="K333" s="55">
        <v>0</v>
      </c>
      <c r="L333" s="91"/>
      <c r="M333" s="79"/>
    </row>
    <row r="334" spans="1:13" s="37" customFormat="1" ht="15.75" customHeight="1">
      <c r="A334" s="87" t="s">
        <v>168</v>
      </c>
      <c r="B334" s="92" t="s">
        <v>170</v>
      </c>
      <c r="C334" s="5"/>
      <c r="D334" s="5"/>
      <c r="E334" s="57"/>
      <c r="F334" s="52" t="s">
        <v>16</v>
      </c>
      <c r="G334" s="55">
        <f t="shared" si="55"/>
        <v>35550</v>
      </c>
      <c r="H334" s="55">
        <f>SUM(H335:H346)</f>
        <v>0</v>
      </c>
      <c r="I334" s="55">
        <f t="shared" ref="I334:K334" si="59">SUM(I335:I346)</f>
        <v>0</v>
      </c>
      <c r="J334" s="55">
        <f t="shared" si="59"/>
        <v>35550</v>
      </c>
      <c r="K334" s="55">
        <f t="shared" si="59"/>
        <v>0</v>
      </c>
      <c r="L334" s="80" t="s">
        <v>166</v>
      </c>
      <c r="M334" s="80" t="s">
        <v>171</v>
      </c>
    </row>
    <row r="335" spans="1:13" s="37" customFormat="1">
      <c r="A335" s="88"/>
      <c r="B335" s="93"/>
      <c r="C335" s="5"/>
      <c r="D335" s="5"/>
      <c r="E335" s="57"/>
      <c r="F335" s="52">
        <v>2015</v>
      </c>
      <c r="G335" s="55">
        <f t="shared" si="55"/>
        <v>0</v>
      </c>
      <c r="H335" s="55">
        <f t="shared" ref="H335:K346" si="60">H361+H348</f>
        <v>0</v>
      </c>
      <c r="I335" s="55">
        <f t="shared" si="60"/>
        <v>0</v>
      </c>
      <c r="J335" s="55">
        <f t="shared" si="60"/>
        <v>0</v>
      </c>
      <c r="K335" s="55">
        <f t="shared" si="60"/>
        <v>0</v>
      </c>
      <c r="L335" s="90"/>
      <c r="M335" s="90"/>
    </row>
    <row r="336" spans="1:13" s="37" customFormat="1">
      <c r="A336" s="88"/>
      <c r="B336" s="93"/>
      <c r="C336" s="5"/>
      <c r="D336" s="5"/>
      <c r="E336" s="57"/>
      <c r="F336" s="52">
        <v>2016</v>
      </c>
      <c r="G336" s="55">
        <f t="shared" si="55"/>
        <v>0</v>
      </c>
      <c r="H336" s="55">
        <f t="shared" si="60"/>
        <v>0</v>
      </c>
      <c r="I336" s="55">
        <f t="shared" si="60"/>
        <v>0</v>
      </c>
      <c r="J336" s="55">
        <f t="shared" si="60"/>
        <v>0</v>
      </c>
      <c r="K336" s="55">
        <f t="shared" si="60"/>
        <v>0</v>
      </c>
      <c r="L336" s="90"/>
      <c r="M336" s="90"/>
    </row>
    <row r="337" spans="1:13" s="37" customFormat="1">
      <c r="A337" s="88"/>
      <c r="B337" s="93"/>
      <c r="C337" s="5"/>
      <c r="D337" s="5"/>
      <c r="E337" s="57"/>
      <c r="F337" s="52">
        <v>2017</v>
      </c>
      <c r="G337" s="55">
        <f t="shared" si="55"/>
        <v>0</v>
      </c>
      <c r="H337" s="55">
        <f t="shared" si="60"/>
        <v>0</v>
      </c>
      <c r="I337" s="55">
        <f t="shared" si="60"/>
        <v>0</v>
      </c>
      <c r="J337" s="55">
        <f t="shared" si="60"/>
        <v>0</v>
      </c>
      <c r="K337" s="55">
        <f t="shared" si="60"/>
        <v>0</v>
      </c>
      <c r="L337" s="90"/>
      <c r="M337" s="90"/>
    </row>
    <row r="338" spans="1:13" s="37" customFormat="1">
      <c r="A338" s="88"/>
      <c r="B338" s="93"/>
      <c r="C338" s="5"/>
      <c r="D338" s="5"/>
      <c r="E338" s="57"/>
      <c r="F338" s="52">
        <v>2018</v>
      </c>
      <c r="G338" s="55">
        <f t="shared" si="55"/>
        <v>0</v>
      </c>
      <c r="H338" s="55">
        <f t="shared" si="60"/>
        <v>0</v>
      </c>
      <c r="I338" s="55">
        <f t="shared" si="60"/>
        <v>0</v>
      </c>
      <c r="J338" s="55">
        <f t="shared" si="60"/>
        <v>0</v>
      </c>
      <c r="K338" s="55">
        <f t="shared" si="60"/>
        <v>0</v>
      </c>
      <c r="L338" s="90"/>
      <c r="M338" s="90"/>
    </row>
    <row r="339" spans="1:13" s="37" customFormat="1">
      <c r="A339" s="88"/>
      <c r="B339" s="93"/>
      <c r="C339" s="5"/>
      <c r="D339" s="5"/>
      <c r="E339" s="57"/>
      <c r="F339" s="52">
        <v>2019</v>
      </c>
      <c r="G339" s="55">
        <f t="shared" si="55"/>
        <v>0</v>
      </c>
      <c r="H339" s="55">
        <f t="shared" si="60"/>
        <v>0</v>
      </c>
      <c r="I339" s="55">
        <f t="shared" si="60"/>
        <v>0</v>
      </c>
      <c r="J339" s="55">
        <f t="shared" si="60"/>
        <v>0</v>
      </c>
      <c r="K339" s="55">
        <f t="shared" si="60"/>
        <v>0</v>
      </c>
      <c r="L339" s="90"/>
      <c r="M339" s="90"/>
    </row>
    <row r="340" spans="1:13" s="37" customFormat="1">
      <c r="A340" s="88"/>
      <c r="B340" s="93"/>
      <c r="C340" s="5"/>
      <c r="D340" s="5"/>
      <c r="E340" s="57"/>
      <c r="F340" s="52">
        <v>2020</v>
      </c>
      <c r="G340" s="55">
        <f t="shared" si="55"/>
        <v>0</v>
      </c>
      <c r="H340" s="55">
        <f t="shared" si="60"/>
        <v>0</v>
      </c>
      <c r="I340" s="55">
        <f t="shared" si="60"/>
        <v>0</v>
      </c>
      <c r="J340" s="55">
        <f t="shared" si="60"/>
        <v>0</v>
      </c>
      <c r="K340" s="55">
        <f t="shared" si="60"/>
        <v>0</v>
      </c>
      <c r="L340" s="90"/>
      <c r="M340" s="90"/>
    </row>
    <row r="341" spans="1:13" s="37" customFormat="1">
      <c r="A341" s="88"/>
      <c r="B341" s="93"/>
      <c r="C341" s="5"/>
      <c r="D341" s="5"/>
      <c r="E341" s="57"/>
      <c r="F341" s="52">
        <v>2021</v>
      </c>
      <c r="G341" s="12">
        <f t="shared" si="55"/>
        <v>0</v>
      </c>
      <c r="H341" s="55">
        <f t="shared" si="60"/>
        <v>0</v>
      </c>
      <c r="I341" s="55">
        <f t="shared" si="60"/>
        <v>0</v>
      </c>
      <c r="J341" s="55">
        <f t="shared" si="60"/>
        <v>0</v>
      </c>
      <c r="K341" s="55">
        <f t="shared" si="60"/>
        <v>0</v>
      </c>
      <c r="L341" s="90"/>
      <c r="M341" s="90"/>
    </row>
    <row r="342" spans="1:13" s="37" customFormat="1">
      <c r="A342" s="88"/>
      <c r="B342" s="93"/>
      <c r="C342" s="5"/>
      <c r="D342" s="5"/>
      <c r="E342" s="57"/>
      <c r="F342" s="52">
        <v>2022</v>
      </c>
      <c r="G342" s="55">
        <f t="shared" si="55"/>
        <v>0</v>
      </c>
      <c r="H342" s="55">
        <f t="shared" si="60"/>
        <v>0</v>
      </c>
      <c r="I342" s="55">
        <f t="shared" si="60"/>
        <v>0</v>
      </c>
      <c r="J342" s="55">
        <f t="shared" si="60"/>
        <v>0</v>
      </c>
      <c r="K342" s="55">
        <f t="shared" si="60"/>
        <v>0</v>
      </c>
      <c r="L342" s="90"/>
      <c r="M342" s="90"/>
    </row>
    <row r="343" spans="1:13" s="37" customFormat="1">
      <c r="A343" s="88"/>
      <c r="B343" s="93"/>
      <c r="C343" s="5"/>
      <c r="D343" s="5"/>
      <c r="E343" s="57"/>
      <c r="F343" s="52">
        <v>2023</v>
      </c>
      <c r="G343" s="55">
        <v>0</v>
      </c>
      <c r="H343" s="55">
        <f t="shared" si="60"/>
        <v>0</v>
      </c>
      <c r="I343" s="55">
        <f t="shared" si="60"/>
        <v>0</v>
      </c>
      <c r="J343" s="55">
        <f t="shared" si="60"/>
        <v>0</v>
      </c>
      <c r="K343" s="55">
        <f t="shared" si="60"/>
        <v>0</v>
      </c>
      <c r="L343" s="90"/>
      <c r="M343" s="90"/>
    </row>
    <row r="344" spans="1:13" s="37" customFormat="1">
      <c r="A344" s="88"/>
      <c r="B344" s="93"/>
      <c r="C344" s="5"/>
      <c r="D344" s="5"/>
      <c r="E344" s="57"/>
      <c r="F344" s="52">
        <v>2024</v>
      </c>
      <c r="G344" s="55">
        <f t="shared" si="55"/>
        <v>35550</v>
      </c>
      <c r="H344" s="55">
        <f t="shared" si="60"/>
        <v>0</v>
      </c>
      <c r="I344" s="55">
        <f t="shared" si="60"/>
        <v>0</v>
      </c>
      <c r="J344" s="55">
        <f t="shared" si="60"/>
        <v>35550</v>
      </c>
      <c r="K344" s="55">
        <f t="shared" si="60"/>
        <v>0</v>
      </c>
      <c r="L344" s="90"/>
      <c r="M344" s="90"/>
    </row>
    <row r="345" spans="1:13" s="47" customFormat="1">
      <c r="A345" s="88"/>
      <c r="B345" s="93"/>
      <c r="C345" s="5"/>
      <c r="D345" s="5"/>
      <c r="E345" s="57"/>
      <c r="F345" s="52">
        <v>2025</v>
      </c>
      <c r="G345" s="55">
        <f t="shared" si="55"/>
        <v>0</v>
      </c>
      <c r="H345" s="55">
        <f t="shared" si="60"/>
        <v>0</v>
      </c>
      <c r="I345" s="55">
        <f t="shared" si="60"/>
        <v>0</v>
      </c>
      <c r="J345" s="55">
        <f t="shared" si="60"/>
        <v>0</v>
      </c>
      <c r="K345" s="55">
        <f t="shared" si="60"/>
        <v>0</v>
      </c>
      <c r="L345" s="91"/>
      <c r="M345" s="91"/>
    </row>
    <row r="346" spans="1:13" s="50" customFormat="1">
      <c r="A346" s="89"/>
      <c r="B346" s="94"/>
      <c r="C346" s="5"/>
      <c r="D346" s="5"/>
      <c r="E346" s="57"/>
      <c r="F346" s="52">
        <v>2026</v>
      </c>
      <c r="G346" s="55">
        <f t="shared" si="55"/>
        <v>0</v>
      </c>
      <c r="H346" s="55">
        <f t="shared" si="60"/>
        <v>0</v>
      </c>
      <c r="I346" s="55">
        <f t="shared" si="60"/>
        <v>0</v>
      </c>
      <c r="J346" s="55">
        <f t="shared" si="60"/>
        <v>0</v>
      </c>
      <c r="K346" s="55">
        <f t="shared" si="60"/>
        <v>0</v>
      </c>
      <c r="L346" s="59"/>
      <c r="M346" s="59"/>
    </row>
    <row r="347" spans="1:13" s="50" customFormat="1">
      <c r="A347" s="87"/>
      <c r="B347" s="92" t="s">
        <v>174</v>
      </c>
      <c r="C347" s="5"/>
      <c r="D347" s="5"/>
      <c r="E347" s="57"/>
      <c r="F347" s="52" t="s">
        <v>16</v>
      </c>
      <c r="G347" s="55">
        <f t="shared" ref="G347" si="61">SUM(H347:K347)</f>
        <v>550</v>
      </c>
      <c r="H347" s="55">
        <f>SUM(H348:H358)</f>
        <v>0</v>
      </c>
      <c r="I347" s="55">
        <f>SUM(I348:I358)</f>
        <v>0</v>
      </c>
      <c r="J347" s="55">
        <f>SUM(J348:J358)</f>
        <v>550</v>
      </c>
      <c r="K347" s="55">
        <v>0</v>
      </c>
      <c r="L347" s="80" t="s">
        <v>167</v>
      </c>
      <c r="M347" s="80" t="s">
        <v>171</v>
      </c>
    </row>
    <row r="348" spans="1:13" s="50" customFormat="1">
      <c r="A348" s="88"/>
      <c r="B348" s="93"/>
      <c r="C348" s="5"/>
      <c r="D348" s="5"/>
      <c r="E348" s="57"/>
      <c r="F348" s="52">
        <v>2015</v>
      </c>
      <c r="G348" s="55">
        <f t="shared" si="55"/>
        <v>0</v>
      </c>
      <c r="H348" s="55">
        <v>0</v>
      </c>
      <c r="I348" s="55">
        <v>0</v>
      </c>
      <c r="J348" s="55">
        <v>0</v>
      </c>
      <c r="K348" s="55">
        <v>0</v>
      </c>
      <c r="L348" s="90"/>
      <c r="M348" s="90"/>
    </row>
    <row r="349" spans="1:13" s="50" customFormat="1">
      <c r="A349" s="88"/>
      <c r="B349" s="93"/>
      <c r="C349" s="5"/>
      <c r="D349" s="5"/>
      <c r="E349" s="57"/>
      <c r="F349" s="52">
        <v>2016</v>
      </c>
      <c r="G349" s="55">
        <f t="shared" si="55"/>
        <v>0</v>
      </c>
      <c r="H349" s="55">
        <v>0</v>
      </c>
      <c r="I349" s="55">
        <v>0</v>
      </c>
      <c r="J349" s="55">
        <v>0</v>
      </c>
      <c r="K349" s="55">
        <v>0</v>
      </c>
      <c r="L349" s="90"/>
      <c r="M349" s="90"/>
    </row>
    <row r="350" spans="1:13" s="50" customFormat="1">
      <c r="A350" s="88"/>
      <c r="B350" s="93"/>
      <c r="C350" s="5"/>
      <c r="D350" s="5"/>
      <c r="E350" s="57"/>
      <c r="F350" s="52">
        <v>2017</v>
      </c>
      <c r="G350" s="55">
        <f t="shared" si="55"/>
        <v>0</v>
      </c>
      <c r="H350" s="55">
        <v>0</v>
      </c>
      <c r="I350" s="55">
        <v>0</v>
      </c>
      <c r="J350" s="55">
        <v>0</v>
      </c>
      <c r="K350" s="55">
        <v>0</v>
      </c>
      <c r="L350" s="90"/>
      <c r="M350" s="90"/>
    </row>
    <row r="351" spans="1:13" s="50" customFormat="1">
      <c r="A351" s="88"/>
      <c r="B351" s="93"/>
      <c r="C351" s="5"/>
      <c r="D351" s="5"/>
      <c r="E351" s="57"/>
      <c r="F351" s="52">
        <v>2018</v>
      </c>
      <c r="G351" s="55">
        <f t="shared" si="55"/>
        <v>0</v>
      </c>
      <c r="H351" s="55">
        <v>0</v>
      </c>
      <c r="I351" s="55">
        <v>0</v>
      </c>
      <c r="J351" s="55">
        <v>0</v>
      </c>
      <c r="K351" s="55">
        <v>0</v>
      </c>
      <c r="L351" s="90"/>
      <c r="M351" s="90"/>
    </row>
    <row r="352" spans="1:13" s="50" customFormat="1">
      <c r="A352" s="88"/>
      <c r="B352" s="93"/>
      <c r="C352" s="5"/>
      <c r="D352" s="5"/>
      <c r="E352" s="57"/>
      <c r="F352" s="52">
        <v>2019</v>
      </c>
      <c r="G352" s="55">
        <f t="shared" si="55"/>
        <v>0</v>
      </c>
      <c r="H352" s="55">
        <v>0</v>
      </c>
      <c r="I352" s="55">
        <v>0</v>
      </c>
      <c r="J352" s="55">
        <v>0</v>
      </c>
      <c r="K352" s="55">
        <v>0</v>
      </c>
      <c r="L352" s="90"/>
      <c r="M352" s="90"/>
    </row>
    <row r="353" spans="1:13" s="50" customFormat="1">
      <c r="A353" s="88"/>
      <c r="B353" s="93"/>
      <c r="C353" s="5"/>
      <c r="D353" s="5"/>
      <c r="E353" s="57"/>
      <c r="F353" s="52">
        <v>2020</v>
      </c>
      <c r="G353" s="55">
        <f t="shared" si="55"/>
        <v>0</v>
      </c>
      <c r="H353" s="55">
        <v>0</v>
      </c>
      <c r="I353" s="55">
        <v>0</v>
      </c>
      <c r="J353" s="55">
        <v>0</v>
      </c>
      <c r="K353" s="55">
        <v>0</v>
      </c>
      <c r="L353" s="90"/>
      <c r="M353" s="90"/>
    </row>
    <row r="354" spans="1:13" s="50" customFormat="1">
      <c r="A354" s="88"/>
      <c r="B354" s="93"/>
      <c r="C354" s="5"/>
      <c r="D354" s="5"/>
      <c r="E354" s="57"/>
      <c r="F354" s="52">
        <v>2021</v>
      </c>
      <c r="G354" s="12">
        <f t="shared" si="55"/>
        <v>0</v>
      </c>
      <c r="H354" s="55">
        <v>0</v>
      </c>
      <c r="I354" s="55">
        <v>0</v>
      </c>
      <c r="J354" s="55">
        <v>0</v>
      </c>
      <c r="K354" s="55">
        <v>0</v>
      </c>
      <c r="L354" s="90"/>
      <c r="M354" s="90"/>
    </row>
    <row r="355" spans="1:13" s="50" customFormat="1">
      <c r="A355" s="88"/>
      <c r="B355" s="93"/>
      <c r="C355" s="5"/>
      <c r="D355" s="5"/>
      <c r="E355" s="57"/>
      <c r="F355" s="52">
        <v>2022</v>
      </c>
      <c r="G355" s="55">
        <f t="shared" si="55"/>
        <v>0</v>
      </c>
      <c r="H355" s="55">
        <v>0</v>
      </c>
      <c r="I355" s="55">
        <v>0</v>
      </c>
      <c r="J355" s="55">
        <v>0</v>
      </c>
      <c r="K355" s="55">
        <v>0</v>
      </c>
      <c r="L355" s="90"/>
      <c r="M355" s="90"/>
    </row>
    <row r="356" spans="1:13" s="50" customFormat="1">
      <c r="A356" s="88"/>
      <c r="B356" s="93"/>
      <c r="C356" s="5"/>
      <c r="D356" s="5"/>
      <c r="E356" s="57"/>
      <c r="F356" s="52">
        <v>2023</v>
      </c>
      <c r="G356" s="55">
        <v>0</v>
      </c>
      <c r="H356" s="55">
        <v>0</v>
      </c>
      <c r="I356" s="55">
        <v>0</v>
      </c>
      <c r="J356" s="55">
        <v>0</v>
      </c>
      <c r="K356" s="55">
        <v>0</v>
      </c>
      <c r="L356" s="90"/>
      <c r="M356" s="90"/>
    </row>
    <row r="357" spans="1:13" s="50" customFormat="1">
      <c r="A357" s="88"/>
      <c r="B357" s="93"/>
      <c r="C357" s="5"/>
      <c r="D357" s="5"/>
      <c r="E357" s="57"/>
      <c r="F357" s="52">
        <v>2024</v>
      </c>
      <c r="G357" s="55">
        <f t="shared" si="55"/>
        <v>550</v>
      </c>
      <c r="H357" s="55">
        <v>0</v>
      </c>
      <c r="I357" s="55">
        <v>0</v>
      </c>
      <c r="J357" s="55">
        <v>550</v>
      </c>
      <c r="K357" s="55">
        <v>0</v>
      </c>
      <c r="L357" s="90"/>
      <c r="M357" s="90"/>
    </row>
    <row r="358" spans="1:13" s="50" customFormat="1">
      <c r="A358" s="88"/>
      <c r="B358" s="93"/>
      <c r="C358" s="5"/>
      <c r="D358" s="5"/>
      <c r="E358" s="57"/>
      <c r="F358" s="52">
        <v>2025</v>
      </c>
      <c r="G358" s="55">
        <f t="shared" si="55"/>
        <v>0</v>
      </c>
      <c r="H358" s="55">
        <v>0</v>
      </c>
      <c r="I358" s="55">
        <v>0</v>
      </c>
      <c r="J358" s="55">
        <v>0</v>
      </c>
      <c r="K358" s="55">
        <v>0</v>
      </c>
      <c r="L358" s="90"/>
      <c r="M358" s="90"/>
    </row>
    <row r="359" spans="1:13" s="50" customFormat="1">
      <c r="A359" s="89"/>
      <c r="B359" s="94"/>
      <c r="C359" s="5"/>
      <c r="D359" s="5"/>
      <c r="E359" s="57"/>
      <c r="F359" s="52">
        <v>2026</v>
      </c>
      <c r="G359" s="55">
        <v>0</v>
      </c>
      <c r="H359" s="55">
        <v>0</v>
      </c>
      <c r="I359" s="55">
        <v>0</v>
      </c>
      <c r="J359" s="55">
        <v>0</v>
      </c>
      <c r="K359" s="55">
        <v>0</v>
      </c>
      <c r="L359" s="91"/>
      <c r="M359" s="91"/>
    </row>
    <row r="360" spans="1:13" s="49" customFormat="1">
      <c r="A360" s="87"/>
      <c r="B360" s="92" t="s">
        <v>175</v>
      </c>
      <c r="C360" s="5"/>
      <c r="D360" s="5"/>
      <c r="E360" s="57"/>
      <c r="F360" s="52" t="s">
        <v>16</v>
      </c>
      <c r="G360" s="55">
        <f t="shared" si="55"/>
        <v>35000</v>
      </c>
      <c r="H360" s="55">
        <f>SUM(H361:H371)</f>
        <v>0</v>
      </c>
      <c r="I360" s="55">
        <f>SUM(I361:I371)</f>
        <v>0</v>
      </c>
      <c r="J360" s="55">
        <f>SUM(J361:J371)</f>
        <v>35000</v>
      </c>
      <c r="K360" s="55">
        <v>0</v>
      </c>
      <c r="L360" s="80" t="s">
        <v>166</v>
      </c>
      <c r="M360" s="80" t="s">
        <v>171</v>
      </c>
    </row>
    <row r="361" spans="1:13" s="49" customFormat="1">
      <c r="A361" s="88"/>
      <c r="B361" s="93"/>
      <c r="C361" s="5"/>
      <c r="D361" s="5"/>
      <c r="E361" s="57"/>
      <c r="F361" s="52">
        <v>2015</v>
      </c>
      <c r="G361" s="55">
        <f t="shared" si="55"/>
        <v>0</v>
      </c>
      <c r="H361" s="55">
        <v>0</v>
      </c>
      <c r="I361" s="55">
        <v>0</v>
      </c>
      <c r="J361" s="55">
        <v>0</v>
      </c>
      <c r="K361" s="55">
        <v>0</v>
      </c>
      <c r="L361" s="90"/>
      <c r="M361" s="90"/>
    </row>
    <row r="362" spans="1:13" s="49" customFormat="1">
      <c r="A362" s="88"/>
      <c r="B362" s="93"/>
      <c r="C362" s="5"/>
      <c r="D362" s="5"/>
      <c r="E362" s="57"/>
      <c r="F362" s="52">
        <v>2016</v>
      </c>
      <c r="G362" s="55">
        <f t="shared" si="55"/>
        <v>0</v>
      </c>
      <c r="H362" s="55">
        <v>0</v>
      </c>
      <c r="I362" s="55">
        <v>0</v>
      </c>
      <c r="J362" s="55">
        <v>0</v>
      </c>
      <c r="K362" s="55">
        <v>0</v>
      </c>
      <c r="L362" s="90"/>
      <c r="M362" s="90"/>
    </row>
    <row r="363" spans="1:13" s="49" customFormat="1">
      <c r="A363" s="88"/>
      <c r="B363" s="93"/>
      <c r="C363" s="5"/>
      <c r="D363" s="5"/>
      <c r="E363" s="57"/>
      <c r="F363" s="52">
        <v>2017</v>
      </c>
      <c r="G363" s="55">
        <f t="shared" si="55"/>
        <v>0</v>
      </c>
      <c r="H363" s="55">
        <v>0</v>
      </c>
      <c r="I363" s="55">
        <v>0</v>
      </c>
      <c r="J363" s="55">
        <v>0</v>
      </c>
      <c r="K363" s="55">
        <v>0</v>
      </c>
      <c r="L363" s="90"/>
      <c r="M363" s="90"/>
    </row>
    <row r="364" spans="1:13" s="49" customFormat="1">
      <c r="A364" s="88"/>
      <c r="B364" s="93"/>
      <c r="C364" s="5"/>
      <c r="D364" s="5"/>
      <c r="E364" s="57"/>
      <c r="F364" s="52">
        <v>2018</v>
      </c>
      <c r="G364" s="55">
        <f t="shared" si="55"/>
        <v>0</v>
      </c>
      <c r="H364" s="55">
        <v>0</v>
      </c>
      <c r="I364" s="55">
        <v>0</v>
      </c>
      <c r="J364" s="55">
        <v>0</v>
      </c>
      <c r="K364" s="55">
        <v>0</v>
      </c>
      <c r="L364" s="90"/>
      <c r="M364" s="90"/>
    </row>
    <row r="365" spans="1:13" s="49" customFormat="1">
      <c r="A365" s="88"/>
      <c r="B365" s="93"/>
      <c r="C365" s="5"/>
      <c r="D365" s="5"/>
      <c r="E365" s="57"/>
      <c r="F365" s="52">
        <v>2019</v>
      </c>
      <c r="G365" s="55">
        <f t="shared" si="55"/>
        <v>0</v>
      </c>
      <c r="H365" s="55">
        <v>0</v>
      </c>
      <c r="I365" s="55">
        <v>0</v>
      </c>
      <c r="J365" s="55">
        <v>0</v>
      </c>
      <c r="K365" s="55">
        <v>0</v>
      </c>
      <c r="L365" s="90"/>
      <c r="M365" s="90"/>
    </row>
    <row r="366" spans="1:13" s="49" customFormat="1">
      <c r="A366" s="88"/>
      <c r="B366" s="93"/>
      <c r="C366" s="5"/>
      <c r="D366" s="5"/>
      <c r="E366" s="57"/>
      <c r="F366" s="52">
        <v>2020</v>
      </c>
      <c r="G366" s="55">
        <f t="shared" si="55"/>
        <v>0</v>
      </c>
      <c r="H366" s="55">
        <v>0</v>
      </c>
      <c r="I366" s="55">
        <v>0</v>
      </c>
      <c r="J366" s="55">
        <v>0</v>
      </c>
      <c r="K366" s="55">
        <v>0</v>
      </c>
      <c r="L366" s="90"/>
      <c r="M366" s="90"/>
    </row>
    <row r="367" spans="1:13" s="49" customFormat="1">
      <c r="A367" s="88"/>
      <c r="B367" s="93"/>
      <c r="C367" s="5"/>
      <c r="D367" s="5"/>
      <c r="E367" s="57"/>
      <c r="F367" s="52">
        <v>2021</v>
      </c>
      <c r="G367" s="12">
        <f t="shared" si="55"/>
        <v>0</v>
      </c>
      <c r="H367" s="55">
        <v>0</v>
      </c>
      <c r="I367" s="55">
        <v>0</v>
      </c>
      <c r="J367" s="55">
        <v>0</v>
      </c>
      <c r="K367" s="55">
        <v>0</v>
      </c>
      <c r="L367" s="90"/>
      <c r="M367" s="90"/>
    </row>
    <row r="368" spans="1:13" s="49" customFormat="1">
      <c r="A368" s="88"/>
      <c r="B368" s="93"/>
      <c r="C368" s="5"/>
      <c r="D368" s="5"/>
      <c r="E368" s="57"/>
      <c r="F368" s="52">
        <v>2022</v>
      </c>
      <c r="G368" s="55">
        <f t="shared" si="55"/>
        <v>0</v>
      </c>
      <c r="H368" s="55">
        <v>0</v>
      </c>
      <c r="I368" s="55">
        <v>0</v>
      </c>
      <c r="J368" s="55">
        <v>0</v>
      </c>
      <c r="K368" s="55">
        <v>0</v>
      </c>
      <c r="L368" s="90"/>
      <c r="M368" s="90"/>
    </row>
    <row r="369" spans="1:13" s="49" customFormat="1">
      <c r="A369" s="88"/>
      <c r="B369" s="93"/>
      <c r="C369" s="5"/>
      <c r="D369" s="5"/>
      <c r="E369" s="57"/>
      <c r="F369" s="52">
        <v>2023</v>
      </c>
      <c r="G369" s="55">
        <v>0</v>
      </c>
      <c r="H369" s="55">
        <v>0</v>
      </c>
      <c r="I369" s="55">
        <v>0</v>
      </c>
      <c r="J369" s="55">
        <v>0</v>
      </c>
      <c r="K369" s="55">
        <v>0</v>
      </c>
      <c r="L369" s="90"/>
      <c r="M369" s="90"/>
    </row>
    <row r="370" spans="1:13" s="49" customFormat="1">
      <c r="A370" s="88"/>
      <c r="B370" s="93"/>
      <c r="C370" s="5"/>
      <c r="D370" s="5"/>
      <c r="E370" s="57"/>
      <c r="F370" s="52">
        <v>2024</v>
      </c>
      <c r="G370" s="55">
        <f t="shared" si="55"/>
        <v>35000</v>
      </c>
      <c r="H370" s="55">
        <v>0</v>
      </c>
      <c r="I370" s="55">
        <v>0</v>
      </c>
      <c r="J370" s="55">
        <v>35000</v>
      </c>
      <c r="K370" s="55">
        <v>0</v>
      </c>
      <c r="L370" s="90"/>
      <c r="M370" s="90"/>
    </row>
    <row r="371" spans="1:13" s="49" customFormat="1">
      <c r="A371" s="88"/>
      <c r="B371" s="93"/>
      <c r="C371" s="5"/>
      <c r="D371" s="5"/>
      <c r="E371" s="57"/>
      <c r="F371" s="52">
        <v>2025</v>
      </c>
      <c r="G371" s="55">
        <f t="shared" si="55"/>
        <v>0</v>
      </c>
      <c r="H371" s="55">
        <v>0</v>
      </c>
      <c r="I371" s="55">
        <v>0</v>
      </c>
      <c r="J371" s="55">
        <v>0</v>
      </c>
      <c r="K371" s="55">
        <v>0</v>
      </c>
      <c r="L371" s="90"/>
      <c r="M371" s="90"/>
    </row>
    <row r="372" spans="1:13" s="49" customFormat="1">
      <c r="A372" s="89"/>
      <c r="B372" s="94"/>
      <c r="C372" s="5"/>
      <c r="D372" s="5"/>
      <c r="E372" s="57"/>
      <c r="F372" s="52">
        <v>2026</v>
      </c>
      <c r="G372" s="55">
        <v>0</v>
      </c>
      <c r="H372" s="55">
        <v>0</v>
      </c>
      <c r="I372" s="55">
        <v>0</v>
      </c>
      <c r="J372" s="55">
        <v>0</v>
      </c>
      <c r="K372" s="55">
        <v>0</v>
      </c>
      <c r="L372" s="91"/>
      <c r="M372" s="91"/>
    </row>
    <row r="373" spans="1:13" s="37" customFormat="1">
      <c r="A373" s="76" t="s">
        <v>64</v>
      </c>
      <c r="B373" s="73" t="s">
        <v>176</v>
      </c>
      <c r="C373" s="5"/>
      <c r="D373" s="5"/>
      <c r="E373" s="73"/>
      <c r="F373" s="52" t="s">
        <v>16</v>
      </c>
      <c r="G373" s="55">
        <f t="shared" si="55"/>
        <v>2690.1000000000004</v>
      </c>
      <c r="H373" s="55">
        <f>SUM(H374:H385)</f>
        <v>0</v>
      </c>
      <c r="I373" s="55">
        <v>1561.4</v>
      </c>
      <c r="J373" s="55">
        <f>SUM(J374:J385)</f>
        <v>1128.7</v>
      </c>
      <c r="K373" s="55">
        <f>SUM(K374:K385)</f>
        <v>0</v>
      </c>
      <c r="L373" s="73" t="s">
        <v>65</v>
      </c>
      <c r="M373" s="73" t="s">
        <v>106</v>
      </c>
    </row>
    <row r="374" spans="1:13" s="37" customFormat="1">
      <c r="A374" s="76"/>
      <c r="B374" s="73"/>
      <c r="C374" s="5"/>
      <c r="D374" s="5"/>
      <c r="E374" s="73"/>
      <c r="F374" s="52">
        <v>2015</v>
      </c>
      <c r="G374" s="55">
        <f t="shared" si="55"/>
        <v>0</v>
      </c>
      <c r="H374" s="55">
        <v>0</v>
      </c>
      <c r="I374" s="12">
        <v>0</v>
      </c>
      <c r="J374" s="12">
        <v>0</v>
      </c>
      <c r="K374" s="55">
        <v>0</v>
      </c>
      <c r="L374" s="73"/>
      <c r="M374" s="73"/>
    </row>
    <row r="375" spans="1:13" s="37" customFormat="1">
      <c r="A375" s="76"/>
      <c r="B375" s="73"/>
      <c r="C375" s="5"/>
      <c r="D375" s="5"/>
      <c r="E375" s="73"/>
      <c r="F375" s="52">
        <v>2016</v>
      </c>
      <c r="G375" s="55">
        <f t="shared" si="55"/>
        <v>0</v>
      </c>
      <c r="H375" s="55">
        <v>0</v>
      </c>
      <c r="I375" s="12">
        <v>0</v>
      </c>
      <c r="J375" s="12">
        <v>0</v>
      </c>
      <c r="K375" s="55">
        <v>0</v>
      </c>
      <c r="L375" s="73"/>
      <c r="M375" s="73"/>
    </row>
    <row r="376" spans="1:13" s="37" customFormat="1">
      <c r="A376" s="76"/>
      <c r="B376" s="73"/>
      <c r="C376" s="5"/>
      <c r="D376" s="5"/>
      <c r="E376" s="73"/>
      <c r="F376" s="52">
        <v>2017</v>
      </c>
      <c r="G376" s="55">
        <f t="shared" si="55"/>
        <v>0</v>
      </c>
      <c r="H376" s="55">
        <v>0</v>
      </c>
      <c r="I376" s="12">
        <v>0</v>
      </c>
      <c r="J376" s="12">
        <v>0</v>
      </c>
      <c r="K376" s="55">
        <v>0</v>
      </c>
      <c r="L376" s="73"/>
      <c r="M376" s="73"/>
    </row>
    <row r="377" spans="1:13" s="37" customFormat="1">
      <c r="A377" s="76"/>
      <c r="B377" s="73"/>
      <c r="C377" s="5"/>
      <c r="D377" s="5"/>
      <c r="E377" s="73"/>
      <c r="F377" s="52">
        <v>2018</v>
      </c>
      <c r="G377" s="55">
        <f t="shared" si="55"/>
        <v>930.7</v>
      </c>
      <c r="H377" s="55">
        <v>0</v>
      </c>
      <c r="I377" s="12">
        <v>837.6</v>
      </c>
      <c r="J377" s="12">
        <v>93.1</v>
      </c>
      <c r="K377" s="55">
        <v>0</v>
      </c>
      <c r="L377" s="73"/>
      <c r="M377" s="73"/>
    </row>
    <row r="378" spans="1:13" s="37" customFormat="1">
      <c r="A378" s="76"/>
      <c r="B378" s="73"/>
      <c r="C378" s="5"/>
      <c r="D378" s="5"/>
      <c r="E378" s="73"/>
      <c r="F378" s="52">
        <v>2019</v>
      </c>
      <c r="G378" s="55">
        <f t="shared" si="55"/>
        <v>804.19999999999993</v>
      </c>
      <c r="H378" s="55">
        <v>0</v>
      </c>
      <c r="I378" s="12">
        <v>723.8</v>
      </c>
      <c r="J378" s="12">
        <f>93.1-12.7</f>
        <v>80.399999999999991</v>
      </c>
      <c r="K378" s="55">
        <v>0</v>
      </c>
      <c r="L378" s="73"/>
      <c r="M378" s="73"/>
    </row>
    <row r="379" spans="1:13" s="37" customFormat="1">
      <c r="A379" s="76"/>
      <c r="B379" s="73"/>
      <c r="C379" s="5"/>
      <c r="D379" s="5"/>
      <c r="E379" s="73"/>
      <c r="F379" s="52">
        <v>2020</v>
      </c>
      <c r="G379" s="55">
        <f t="shared" si="55"/>
        <v>0</v>
      </c>
      <c r="H379" s="55">
        <v>0</v>
      </c>
      <c r="I379" s="12">
        <v>0</v>
      </c>
      <c r="J379" s="12">
        <v>0</v>
      </c>
      <c r="K379" s="55">
        <v>0</v>
      </c>
      <c r="L379" s="73"/>
      <c r="M379" s="73"/>
    </row>
    <row r="380" spans="1:13" s="37" customFormat="1">
      <c r="A380" s="76"/>
      <c r="B380" s="73"/>
      <c r="C380" s="5"/>
      <c r="D380" s="5"/>
      <c r="E380" s="73"/>
      <c r="F380" s="52">
        <v>2021</v>
      </c>
      <c r="G380" s="12">
        <f t="shared" si="55"/>
        <v>0</v>
      </c>
      <c r="H380" s="12">
        <v>0</v>
      </c>
      <c r="I380" s="12">
        <v>0</v>
      </c>
      <c r="J380" s="12">
        <v>0</v>
      </c>
      <c r="K380" s="12">
        <v>0</v>
      </c>
      <c r="L380" s="73"/>
      <c r="M380" s="73"/>
    </row>
    <row r="381" spans="1:13" s="37" customFormat="1">
      <c r="A381" s="76"/>
      <c r="B381" s="73"/>
      <c r="C381" s="5"/>
      <c r="D381" s="5"/>
      <c r="E381" s="73"/>
      <c r="F381" s="52">
        <v>2022</v>
      </c>
      <c r="G381" s="55">
        <f t="shared" si="55"/>
        <v>0</v>
      </c>
      <c r="H381" s="12">
        <v>0</v>
      </c>
      <c r="I381" s="12">
        <v>0</v>
      </c>
      <c r="J381" s="12">
        <v>0</v>
      </c>
      <c r="K381" s="12">
        <v>0</v>
      </c>
      <c r="L381" s="73"/>
      <c r="M381" s="73"/>
    </row>
    <row r="382" spans="1:13" s="37" customFormat="1">
      <c r="A382" s="76"/>
      <c r="B382" s="73"/>
      <c r="C382" s="5"/>
      <c r="D382" s="5"/>
      <c r="E382" s="73"/>
      <c r="F382" s="52">
        <v>2023</v>
      </c>
      <c r="G382" s="55">
        <f t="shared" si="55"/>
        <v>0</v>
      </c>
      <c r="H382" s="12">
        <v>0</v>
      </c>
      <c r="I382" s="12">
        <v>0</v>
      </c>
      <c r="J382" s="12">
        <v>0</v>
      </c>
      <c r="K382" s="12">
        <v>0</v>
      </c>
      <c r="L382" s="73"/>
      <c r="M382" s="73"/>
    </row>
    <row r="383" spans="1:13" s="37" customFormat="1">
      <c r="A383" s="76"/>
      <c r="B383" s="73"/>
      <c r="C383" s="5"/>
      <c r="D383" s="5"/>
      <c r="E383" s="73"/>
      <c r="F383" s="52">
        <v>2024</v>
      </c>
      <c r="G383" s="55">
        <f t="shared" ref="G383:G385" si="62">SUM(H383:K383)</f>
        <v>2449.1000000000004</v>
      </c>
      <c r="H383" s="12">
        <v>0</v>
      </c>
      <c r="I383" s="12">
        <v>1493.9</v>
      </c>
      <c r="J383" s="12">
        <v>955.2</v>
      </c>
      <c r="K383" s="12">
        <v>0</v>
      </c>
      <c r="L383" s="73"/>
      <c r="M383" s="73"/>
    </row>
    <row r="384" spans="1:13" s="37" customFormat="1">
      <c r="A384" s="76"/>
      <c r="B384" s="73"/>
      <c r="C384" s="5"/>
      <c r="D384" s="5"/>
      <c r="E384" s="73"/>
      <c r="F384" s="52">
        <v>2025</v>
      </c>
      <c r="G384" s="55">
        <f t="shared" ref="G384" si="63">SUM(H384:K384)</f>
        <v>0</v>
      </c>
      <c r="H384" s="12">
        <v>0</v>
      </c>
      <c r="I384" s="12">
        <v>0</v>
      </c>
      <c r="J384" s="12">
        <v>0</v>
      </c>
      <c r="K384" s="12">
        <v>0</v>
      </c>
      <c r="L384" s="73"/>
      <c r="M384" s="73"/>
    </row>
    <row r="385" spans="1:13" s="37" customFormat="1" ht="148.5" customHeight="1">
      <c r="A385" s="76"/>
      <c r="B385" s="73"/>
      <c r="C385" s="5"/>
      <c r="D385" s="5"/>
      <c r="E385" s="73"/>
      <c r="F385" s="52">
        <v>2026</v>
      </c>
      <c r="G385" s="55">
        <f t="shared" si="62"/>
        <v>0</v>
      </c>
      <c r="H385" s="12">
        <v>0</v>
      </c>
      <c r="I385" s="12">
        <v>0</v>
      </c>
      <c r="J385" s="12">
        <v>0</v>
      </c>
      <c r="K385" s="12">
        <v>0</v>
      </c>
      <c r="L385" s="73"/>
      <c r="M385" s="73"/>
    </row>
    <row r="386" spans="1:13" s="37" customFormat="1" ht="15.75" customHeight="1">
      <c r="A386" s="76" t="s">
        <v>66</v>
      </c>
      <c r="B386" s="73" t="s">
        <v>67</v>
      </c>
      <c r="C386" s="5"/>
      <c r="D386" s="5"/>
      <c r="E386" s="73"/>
      <c r="F386" s="52" t="s">
        <v>16</v>
      </c>
      <c r="G386" s="55">
        <f t="shared" si="55"/>
        <v>74114.399999999994</v>
      </c>
      <c r="H386" s="55">
        <f>SUM(H387:H398)</f>
        <v>0</v>
      </c>
      <c r="I386" s="55">
        <f>SUM(I387:I398)</f>
        <v>74114.399999999994</v>
      </c>
      <c r="J386" s="55">
        <f>SUM(J387:J398)</f>
        <v>0</v>
      </c>
      <c r="K386" s="55">
        <f>SUM(K387:K398)</f>
        <v>0</v>
      </c>
      <c r="L386" s="73" t="s">
        <v>125</v>
      </c>
      <c r="M386" s="73" t="s">
        <v>106</v>
      </c>
    </row>
    <row r="387" spans="1:13" s="37" customFormat="1">
      <c r="A387" s="76"/>
      <c r="B387" s="73"/>
      <c r="C387" s="5"/>
      <c r="D387" s="5"/>
      <c r="E387" s="73"/>
      <c r="F387" s="52">
        <v>2015</v>
      </c>
      <c r="G387" s="55">
        <f t="shared" si="55"/>
        <v>0</v>
      </c>
      <c r="H387" s="55">
        <f t="shared" ref="H387:K396" si="64">H400+H412+H424</f>
        <v>0</v>
      </c>
      <c r="I387" s="55">
        <f t="shared" si="64"/>
        <v>0</v>
      </c>
      <c r="J387" s="55">
        <f t="shared" si="64"/>
        <v>0</v>
      </c>
      <c r="K387" s="55">
        <f t="shared" si="64"/>
        <v>0</v>
      </c>
      <c r="L387" s="73"/>
      <c r="M387" s="73"/>
    </row>
    <row r="388" spans="1:13" s="37" customFormat="1">
      <c r="A388" s="76"/>
      <c r="B388" s="73"/>
      <c r="C388" s="5"/>
      <c r="D388" s="5"/>
      <c r="E388" s="73"/>
      <c r="F388" s="52">
        <v>2016</v>
      </c>
      <c r="G388" s="55">
        <f t="shared" si="55"/>
        <v>0</v>
      </c>
      <c r="H388" s="55">
        <f t="shared" si="64"/>
        <v>0</v>
      </c>
      <c r="I388" s="55">
        <f t="shared" si="64"/>
        <v>0</v>
      </c>
      <c r="J388" s="55">
        <f t="shared" si="64"/>
        <v>0</v>
      </c>
      <c r="K388" s="55">
        <f t="shared" si="64"/>
        <v>0</v>
      </c>
      <c r="L388" s="73"/>
      <c r="M388" s="73"/>
    </row>
    <row r="389" spans="1:13" s="37" customFormat="1">
      <c r="A389" s="76"/>
      <c r="B389" s="73"/>
      <c r="C389" s="5"/>
      <c r="D389" s="5"/>
      <c r="E389" s="73"/>
      <c r="F389" s="52">
        <v>2017</v>
      </c>
      <c r="G389" s="55">
        <f t="shared" si="55"/>
        <v>0</v>
      </c>
      <c r="H389" s="55">
        <f t="shared" si="64"/>
        <v>0</v>
      </c>
      <c r="I389" s="55">
        <f t="shared" si="64"/>
        <v>0</v>
      </c>
      <c r="J389" s="55">
        <f t="shared" si="64"/>
        <v>0</v>
      </c>
      <c r="K389" s="55">
        <f t="shared" si="64"/>
        <v>0</v>
      </c>
      <c r="L389" s="73"/>
      <c r="M389" s="73"/>
    </row>
    <row r="390" spans="1:13" s="37" customFormat="1">
      <c r="A390" s="76"/>
      <c r="B390" s="73"/>
      <c r="C390" s="5"/>
      <c r="D390" s="5"/>
      <c r="E390" s="73"/>
      <c r="F390" s="52">
        <v>2018</v>
      </c>
      <c r="G390" s="55">
        <f t="shared" si="55"/>
        <v>4414.3999999999996</v>
      </c>
      <c r="H390" s="55">
        <f t="shared" si="64"/>
        <v>0</v>
      </c>
      <c r="I390" s="55">
        <f t="shared" si="64"/>
        <v>4414.3999999999996</v>
      </c>
      <c r="J390" s="55">
        <f t="shared" si="64"/>
        <v>0</v>
      </c>
      <c r="K390" s="55">
        <f t="shared" si="64"/>
        <v>0</v>
      </c>
      <c r="L390" s="73"/>
      <c r="M390" s="73"/>
    </row>
    <row r="391" spans="1:13" s="37" customFormat="1">
      <c r="A391" s="76"/>
      <c r="B391" s="73"/>
      <c r="C391" s="5"/>
      <c r="D391" s="5"/>
      <c r="E391" s="73"/>
      <c r="F391" s="52">
        <v>2019</v>
      </c>
      <c r="G391" s="55">
        <f t="shared" si="55"/>
        <v>0</v>
      </c>
      <c r="H391" s="55">
        <f t="shared" si="64"/>
        <v>0</v>
      </c>
      <c r="I391" s="55">
        <f t="shared" si="64"/>
        <v>0</v>
      </c>
      <c r="J391" s="55">
        <f t="shared" si="64"/>
        <v>0</v>
      </c>
      <c r="K391" s="55">
        <f t="shared" si="64"/>
        <v>0</v>
      </c>
      <c r="L391" s="73"/>
      <c r="M391" s="73"/>
    </row>
    <row r="392" spans="1:13" s="37" customFormat="1">
      <c r="A392" s="76"/>
      <c r="B392" s="73"/>
      <c r="C392" s="5"/>
      <c r="D392" s="5"/>
      <c r="E392" s="73"/>
      <c r="F392" s="52">
        <v>2020</v>
      </c>
      <c r="G392" s="55">
        <f t="shared" si="55"/>
        <v>0</v>
      </c>
      <c r="H392" s="55">
        <f t="shared" si="64"/>
        <v>0</v>
      </c>
      <c r="I392" s="55">
        <f t="shared" si="64"/>
        <v>0</v>
      </c>
      <c r="J392" s="55">
        <f t="shared" si="64"/>
        <v>0</v>
      </c>
      <c r="K392" s="55">
        <f t="shared" si="64"/>
        <v>0</v>
      </c>
      <c r="L392" s="73"/>
      <c r="M392" s="73"/>
    </row>
    <row r="393" spans="1:13" s="37" customFormat="1">
      <c r="A393" s="76"/>
      <c r="B393" s="73"/>
      <c r="C393" s="5"/>
      <c r="D393" s="5"/>
      <c r="E393" s="73"/>
      <c r="F393" s="52">
        <v>2021</v>
      </c>
      <c r="G393" s="55">
        <f t="shared" si="55"/>
        <v>0</v>
      </c>
      <c r="H393" s="55">
        <f t="shared" si="64"/>
        <v>0</v>
      </c>
      <c r="I393" s="55">
        <f t="shared" si="64"/>
        <v>0</v>
      </c>
      <c r="J393" s="55">
        <f t="shared" si="64"/>
        <v>0</v>
      </c>
      <c r="K393" s="55">
        <f t="shared" si="64"/>
        <v>0</v>
      </c>
      <c r="L393" s="73"/>
      <c r="M393" s="73"/>
    </row>
    <row r="394" spans="1:13" s="37" customFormat="1">
      <c r="A394" s="76"/>
      <c r="B394" s="73"/>
      <c r="C394" s="5"/>
      <c r="D394" s="5"/>
      <c r="E394" s="73"/>
      <c r="F394" s="52">
        <v>2022</v>
      </c>
      <c r="G394" s="55">
        <f t="shared" si="55"/>
        <v>69700</v>
      </c>
      <c r="H394" s="55">
        <f t="shared" si="64"/>
        <v>0</v>
      </c>
      <c r="I394" s="55">
        <f t="shared" si="64"/>
        <v>69700</v>
      </c>
      <c r="J394" s="55">
        <f t="shared" si="64"/>
        <v>0</v>
      </c>
      <c r="K394" s="55">
        <f t="shared" si="64"/>
        <v>0</v>
      </c>
      <c r="L394" s="73"/>
      <c r="M394" s="73"/>
    </row>
    <row r="395" spans="1:13" s="37" customFormat="1">
      <c r="A395" s="76"/>
      <c r="B395" s="73"/>
      <c r="C395" s="5"/>
      <c r="D395" s="5"/>
      <c r="E395" s="73"/>
      <c r="F395" s="52">
        <v>2023</v>
      </c>
      <c r="G395" s="55">
        <f t="shared" si="55"/>
        <v>0</v>
      </c>
      <c r="H395" s="55">
        <f t="shared" si="64"/>
        <v>0</v>
      </c>
      <c r="I395" s="55">
        <f t="shared" si="64"/>
        <v>0</v>
      </c>
      <c r="J395" s="55">
        <f t="shared" si="64"/>
        <v>0</v>
      </c>
      <c r="K395" s="55">
        <f t="shared" si="64"/>
        <v>0</v>
      </c>
      <c r="L395" s="73"/>
      <c r="M395" s="73"/>
    </row>
    <row r="396" spans="1:13" s="37" customFormat="1">
      <c r="A396" s="76"/>
      <c r="B396" s="73"/>
      <c r="C396" s="5"/>
      <c r="D396" s="5"/>
      <c r="E396" s="73"/>
      <c r="F396" s="52">
        <v>2024</v>
      </c>
      <c r="G396" s="55">
        <f t="shared" ref="G396:G432" si="65">SUM(H396:K396)</f>
        <v>0</v>
      </c>
      <c r="H396" s="55">
        <f t="shared" si="64"/>
        <v>0</v>
      </c>
      <c r="I396" s="55">
        <f t="shared" si="64"/>
        <v>0</v>
      </c>
      <c r="J396" s="55">
        <f t="shared" si="64"/>
        <v>0</v>
      </c>
      <c r="K396" s="55">
        <f t="shared" si="64"/>
        <v>0</v>
      </c>
      <c r="L396" s="73"/>
      <c r="M396" s="73"/>
    </row>
    <row r="397" spans="1:13" s="37" customFormat="1" ht="15.75" customHeight="1">
      <c r="A397" s="76"/>
      <c r="B397" s="73"/>
      <c r="C397" s="5"/>
      <c r="D397" s="5"/>
      <c r="E397" s="73"/>
      <c r="F397" s="52">
        <v>2025</v>
      </c>
      <c r="G397" s="55">
        <f t="shared" ref="G397" si="66">SUM(H397:K397)</f>
        <v>0</v>
      </c>
      <c r="H397" s="55">
        <f>H410+H422+H434</f>
        <v>0</v>
      </c>
      <c r="I397" s="55">
        <f t="shared" ref="I397:K397" si="67">I410+I422+I434</f>
        <v>0</v>
      </c>
      <c r="J397" s="55">
        <f t="shared" si="67"/>
        <v>0</v>
      </c>
      <c r="K397" s="55">
        <f t="shared" si="67"/>
        <v>0</v>
      </c>
      <c r="L397" s="73"/>
      <c r="M397" s="73"/>
    </row>
    <row r="398" spans="1:13" s="37" customFormat="1">
      <c r="A398" s="76"/>
      <c r="B398" s="73"/>
      <c r="C398" s="5"/>
      <c r="D398" s="5"/>
      <c r="E398" s="73"/>
      <c r="F398" s="52">
        <v>2026</v>
      </c>
      <c r="G398" s="55">
        <f t="shared" si="65"/>
        <v>0</v>
      </c>
      <c r="H398" s="55">
        <v>0</v>
      </c>
      <c r="I398" s="55">
        <v>0</v>
      </c>
      <c r="J398" s="55">
        <v>0</v>
      </c>
      <c r="K398" s="55">
        <v>0</v>
      </c>
      <c r="L398" s="73"/>
      <c r="M398" s="73"/>
    </row>
    <row r="399" spans="1:13" s="37" customFormat="1">
      <c r="A399" s="76" t="s">
        <v>68</v>
      </c>
      <c r="B399" s="73" t="s">
        <v>69</v>
      </c>
      <c r="C399" s="5"/>
      <c r="D399" s="5"/>
      <c r="E399" s="73"/>
      <c r="F399" s="52" t="s">
        <v>16</v>
      </c>
      <c r="G399" s="55">
        <f t="shared" si="65"/>
        <v>714.4</v>
      </c>
      <c r="H399" s="55">
        <f>SUM(H400:H410)</f>
        <v>0</v>
      </c>
      <c r="I399" s="55">
        <f>SUM(I400:I410)</f>
        <v>714.4</v>
      </c>
      <c r="J399" s="55">
        <f>SUM(J400:J410)</f>
        <v>0</v>
      </c>
      <c r="K399" s="55">
        <f>SUM(K400:K410)</f>
        <v>0</v>
      </c>
      <c r="L399" s="73" t="s">
        <v>70</v>
      </c>
      <c r="M399" s="73" t="s">
        <v>106</v>
      </c>
    </row>
    <row r="400" spans="1:13" s="37" customFormat="1">
      <c r="A400" s="76"/>
      <c r="B400" s="73"/>
      <c r="C400" s="5"/>
      <c r="D400" s="5"/>
      <c r="E400" s="73"/>
      <c r="F400" s="52">
        <v>2015</v>
      </c>
      <c r="G400" s="55">
        <f t="shared" si="65"/>
        <v>0</v>
      </c>
      <c r="H400" s="55">
        <v>0</v>
      </c>
      <c r="I400" s="55">
        <v>0</v>
      </c>
      <c r="J400" s="55">
        <v>0</v>
      </c>
      <c r="K400" s="55">
        <v>0</v>
      </c>
      <c r="L400" s="73"/>
      <c r="M400" s="73"/>
    </row>
    <row r="401" spans="1:13" s="37" customFormat="1">
      <c r="A401" s="76"/>
      <c r="B401" s="73"/>
      <c r="C401" s="5"/>
      <c r="D401" s="5"/>
      <c r="E401" s="73"/>
      <c r="F401" s="52">
        <v>2016</v>
      </c>
      <c r="G401" s="55">
        <f t="shared" si="65"/>
        <v>0</v>
      </c>
      <c r="H401" s="55">
        <v>0</v>
      </c>
      <c r="I401" s="55">
        <v>0</v>
      </c>
      <c r="J401" s="55">
        <v>0</v>
      </c>
      <c r="K401" s="55">
        <v>0</v>
      </c>
      <c r="L401" s="73"/>
      <c r="M401" s="73"/>
    </row>
    <row r="402" spans="1:13" s="37" customFormat="1">
      <c r="A402" s="76"/>
      <c r="B402" s="73"/>
      <c r="C402" s="5"/>
      <c r="D402" s="5"/>
      <c r="E402" s="73"/>
      <c r="F402" s="52">
        <v>2017</v>
      </c>
      <c r="G402" s="55">
        <f t="shared" si="65"/>
        <v>0</v>
      </c>
      <c r="H402" s="55">
        <v>0</v>
      </c>
      <c r="I402" s="55">
        <v>0</v>
      </c>
      <c r="J402" s="55">
        <v>0</v>
      </c>
      <c r="K402" s="55">
        <v>0</v>
      </c>
      <c r="L402" s="73"/>
      <c r="M402" s="73"/>
    </row>
    <row r="403" spans="1:13" s="37" customFormat="1">
      <c r="A403" s="76"/>
      <c r="B403" s="73"/>
      <c r="C403" s="5"/>
      <c r="D403" s="5"/>
      <c r="E403" s="73"/>
      <c r="F403" s="52">
        <v>2018</v>
      </c>
      <c r="G403" s="55">
        <f t="shared" si="65"/>
        <v>714.4</v>
      </c>
      <c r="H403" s="55">
        <v>0</v>
      </c>
      <c r="I403" s="55">
        <v>714.4</v>
      </c>
      <c r="J403" s="55">
        <v>0</v>
      </c>
      <c r="K403" s="55">
        <v>0</v>
      </c>
      <c r="L403" s="73"/>
      <c r="M403" s="73"/>
    </row>
    <row r="404" spans="1:13" s="37" customFormat="1">
      <c r="A404" s="76"/>
      <c r="B404" s="73"/>
      <c r="C404" s="5"/>
      <c r="D404" s="5"/>
      <c r="E404" s="73"/>
      <c r="F404" s="52">
        <v>2019</v>
      </c>
      <c r="G404" s="55">
        <f t="shared" si="65"/>
        <v>0</v>
      </c>
      <c r="H404" s="55">
        <v>0</v>
      </c>
      <c r="I404" s="55">
        <v>0</v>
      </c>
      <c r="J404" s="55">
        <v>0</v>
      </c>
      <c r="K404" s="55">
        <v>0</v>
      </c>
      <c r="L404" s="73"/>
      <c r="M404" s="73"/>
    </row>
    <row r="405" spans="1:13" s="37" customFormat="1">
      <c r="A405" s="76"/>
      <c r="B405" s="73"/>
      <c r="C405" s="5"/>
      <c r="D405" s="5"/>
      <c r="E405" s="73"/>
      <c r="F405" s="52">
        <v>2020</v>
      </c>
      <c r="G405" s="55">
        <f t="shared" si="65"/>
        <v>0</v>
      </c>
      <c r="H405" s="55">
        <v>0</v>
      </c>
      <c r="I405" s="55">
        <v>0</v>
      </c>
      <c r="J405" s="55">
        <v>0</v>
      </c>
      <c r="K405" s="55">
        <v>0</v>
      </c>
      <c r="L405" s="73"/>
      <c r="M405" s="73"/>
    </row>
    <row r="406" spans="1:13" s="37" customFormat="1">
      <c r="A406" s="76"/>
      <c r="B406" s="73"/>
      <c r="C406" s="5"/>
      <c r="D406" s="5"/>
      <c r="E406" s="73"/>
      <c r="F406" s="52">
        <v>2021</v>
      </c>
      <c r="G406" s="55">
        <f t="shared" si="65"/>
        <v>0</v>
      </c>
      <c r="H406" s="55">
        <v>0</v>
      </c>
      <c r="I406" s="55">
        <v>0</v>
      </c>
      <c r="J406" s="55">
        <v>0</v>
      </c>
      <c r="K406" s="55">
        <v>0</v>
      </c>
      <c r="L406" s="73"/>
      <c r="M406" s="73"/>
    </row>
    <row r="407" spans="1:13" s="37" customFormat="1">
      <c r="A407" s="76"/>
      <c r="B407" s="76"/>
      <c r="C407" s="5"/>
      <c r="D407" s="5"/>
      <c r="E407" s="73"/>
      <c r="F407" s="52">
        <v>2022</v>
      </c>
      <c r="G407" s="55">
        <f t="shared" si="65"/>
        <v>0</v>
      </c>
      <c r="H407" s="55">
        <v>0</v>
      </c>
      <c r="I407" s="55">
        <v>0</v>
      </c>
      <c r="J407" s="55">
        <v>0</v>
      </c>
      <c r="K407" s="55">
        <v>0</v>
      </c>
      <c r="L407" s="73"/>
      <c r="M407" s="73"/>
    </row>
    <row r="408" spans="1:13" s="37" customFormat="1">
      <c r="A408" s="76"/>
      <c r="B408" s="76"/>
      <c r="C408" s="5"/>
      <c r="D408" s="5"/>
      <c r="E408" s="73"/>
      <c r="F408" s="52">
        <v>2023</v>
      </c>
      <c r="G408" s="55">
        <f t="shared" si="65"/>
        <v>0</v>
      </c>
      <c r="H408" s="55">
        <v>0</v>
      </c>
      <c r="I408" s="55">
        <v>0</v>
      </c>
      <c r="J408" s="55">
        <v>0</v>
      </c>
      <c r="K408" s="55">
        <v>0</v>
      </c>
      <c r="L408" s="73"/>
      <c r="M408" s="73"/>
    </row>
    <row r="409" spans="1:13" s="37" customFormat="1">
      <c r="A409" s="76"/>
      <c r="B409" s="76"/>
      <c r="C409" s="5"/>
      <c r="D409" s="5"/>
      <c r="E409" s="73"/>
      <c r="F409" s="52">
        <v>2024</v>
      </c>
      <c r="G409" s="55">
        <f t="shared" ref="G409:G410" si="68">SUM(H409:K409)</f>
        <v>0</v>
      </c>
      <c r="H409" s="55">
        <v>0</v>
      </c>
      <c r="I409" s="55">
        <v>0</v>
      </c>
      <c r="J409" s="55">
        <v>0</v>
      </c>
      <c r="K409" s="55">
        <v>0</v>
      </c>
      <c r="L409" s="73"/>
      <c r="M409" s="73"/>
    </row>
    <row r="410" spans="1:13" s="37" customFormat="1">
      <c r="A410" s="76"/>
      <c r="B410" s="76"/>
      <c r="C410" s="5"/>
      <c r="D410" s="5"/>
      <c r="E410" s="73"/>
      <c r="F410" s="52">
        <v>2025</v>
      </c>
      <c r="G410" s="55">
        <f t="shared" si="68"/>
        <v>0</v>
      </c>
      <c r="H410" s="55">
        <v>0</v>
      </c>
      <c r="I410" s="55">
        <v>0</v>
      </c>
      <c r="J410" s="55">
        <v>0</v>
      </c>
      <c r="K410" s="55">
        <v>0</v>
      </c>
      <c r="L410" s="73"/>
      <c r="M410" s="73"/>
    </row>
    <row r="411" spans="1:13" s="37" customFormat="1">
      <c r="A411" s="76" t="s">
        <v>71</v>
      </c>
      <c r="B411" s="73" t="s">
        <v>72</v>
      </c>
      <c r="C411" s="5"/>
      <c r="D411" s="5"/>
      <c r="E411" s="73"/>
      <c r="F411" s="52" t="s">
        <v>16</v>
      </c>
      <c r="G411" s="55">
        <f t="shared" si="65"/>
        <v>1700</v>
      </c>
      <c r="H411" s="55">
        <f>SUM(H412:H422)</f>
        <v>0</v>
      </c>
      <c r="I411" s="55">
        <f>SUM(I412:I422)</f>
        <v>1700</v>
      </c>
      <c r="J411" s="55">
        <f>SUM(J412:J422)</f>
        <v>0</v>
      </c>
      <c r="K411" s="55">
        <f>SUM(K412:K422)</f>
        <v>0</v>
      </c>
      <c r="L411" s="73" t="s">
        <v>73</v>
      </c>
      <c r="M411" s="73" t="s">
        <v>106</v>
      </c>
    </row>
    <row r="412" spans="1:13" s="37" customFormat="1">
      <c r="A412" s="76"/>
      <c r="B412" s="73"/>
      <c r="C412" s="5"/>
      <c r="D412" s="5"/>
      <c r="E412" s="73"/>
      <c r="F412" s="52">
        <v>2015</v>
      </c>
      <c r="G412" s="55">
        <f t="shared" si="65"/>
        <v>0</v>
      </c>
      <c r="H412" s="55">
        <v>0</v>
      </c>
      <c r="I412" s="55">
        <v>0</v>
      </c>
      <c r="J412" s="55">
        <v>0</v>
      </c>
      <c r="K412" s="55">
        <v>0</v>
      </c>
      <c r="L412" s="73"/>
      <c r="M412" s="73"/>
    </row>
    <row r="413" spans="1:13" s="37" customFormat="1">
      <c r="A413" s="76"/>
      <c r="B413" s="73"/>
      <c r="C413" s="5"/>
      <c r="D413" s="5"/>
      <c r="E413" s="73"/>
      <c r="F413" s="52">
        <v>2016</v>
      </c>
      <c r="G413" s="55">
        <f t="shared" si="65"/>
        <v>0</v>
      </c>
      <c r="H413" s="55">
        <v>0</v>
      </c>
      <c r="I413" s="55">
        <v>0</v>
      </c>
      <c r="J413" s="55">
        <v>0</v>
      </c>
      <c r="K413" s="55">
        <v>0</v>
      </c>
      <c r="L413" s="73"/>
      <c r="M413" s="73"/>
    </row>
    <row r="414" spans="1:13" s="37" customFormat="1">
      <c r="A414" s="76"/>
      <c r="B414" s="73"/>
      <c r="C414" s="5"/>
      <c r="D414" s="5"/>
      <c r="E414" s="73"/>
      <c r="F414" s="52">
        <v>2017</v>
      </c>
      <c r="G414" s="55">
        <f t="shared" si="65"/>
        <v>0</v>
      </c>
      <c r="H414" s="55">
        <v>0</v>
      </c>
      <c r="I414" s="55">
        <v>0</v>
      </c>
      <c r="J414" s="55">
        <v>0</v>
      </c>
      <c r="K414" s="55">
        <v>0</v>
      </c>
      <c r="L414" s="73"/>
      <c r="M414" s="73"/>
    </row>
    <row r="415" spans="1:13" s="37" customFormat="1">
      <c r="A415" s="76"/>
      <c r="B415" s="73"/>
      <c r="C415" s="5"/>
      <c r="D415" s="5"/>
      <c r="E415" s="73"/>
      <c r="F415" s="52">
        <v>2018</v>
      </c>
      <c r="G415" s="55">
        <f t="shared" si="65"/>
        <v>1700</v>
      </c>
      <c r="H415" s="55">
        <v>0</v>
      </c>
      <c r="I415" s="55">
        <v>1700</v>
      </c>
      <c r="J415" s="55">
        <v>0</v>
      </c>
      <c r="K415" s="55">
        <v>0</v>
      </c>
      <c r="L415" s="73"/>
      <c r="M415" s="73"/>
    </row>
    <row r="416" spans="1:13" s="37" customFormat="1">
      <c r="A416" s="76"/>
      <c r="B416" s="73"/>
      <c r="C416" s="5"/>
      <c r="D416" s="5"/>
      <c r="E416" s="73"/>
      <c r="F416" s="52">
        <v>2019</v>
      </c>
      <c r="G416" s="55">
        <f t="shared" si="65"/>
        <v>0</v>
      </c>
      <c r="H416" s="55">
        <v>0</v>
      </c>
      <c r="I416" s="55">
        <v>0</v>
      </c>
      <c r="J416" s="55">
        <v>0</v>
      </c>
      <c r="K416" s="55">
        <v>0</v>
      </c>
      <c r="L416" s="73"/>
      <c r="M416" s="73"/>
    </row>
    <row r="417" spans="1:13" s="37" customFormat="1">
      <c r="A417" s="76"/>
      <c r="B417" s="73"/>
      <c r="C417" s="5"/>
      <c r="D417" s="5"/>
      <c r="E417" s="73"/>
      <c r="F417" s="52">
        <v>2020</v>
      </c>
      <c r="G417" s="55">
        <f t="shared" si="65"/>
        <v>0</v>
      </c>
      <c r="H417" s="55">
        <v>0</v>
      </c>
      <c r="I417" s="55">
        <v>0</v>
      </c>
      <c r="J417" s="55">
        <v>0</v>
      </c>
      <c r="K417" s="55">
        <v>0</v>
      </c>
      <c r="L417" s="73"/>
      <c r="M417" s="73"/>
    </row>
    <row r="418" spans="1:13" s="37" customFormat="1">
      <c r="A418" s="76"/>
      <c r="B418" s="73"/>
      <c r="C418" s="5"/>
      <c r="D418" s="5"/>
      <c r="E418" s="73"/>
      <c r="F418" s="52">
        <v>2021</v>
      </c>
      <c r="G418" s="55">
        <f t="shared" si="65"/>
        <v>0</v>
      </c>
      <c r="H418" s="55">
        <v>0</v>
      </c>
      <c r="I418" s="55">
        <v>0</v>
      </c>
      <c r="J418" s="55">
        <v>0</v>
      </c>
      <c r="K418" s="55">
        <v>0</v>
      </c>
      <c r="L418" s="73"/>
      <c r="M418" s="73"/>
    </row>
    <row r="419" spans="1:13" s="37" customFormat="1">
      <c r="A419" s="76"/>
      <c r="B419" s="73"/>
      <c r="C419" s="5"/>
      <c r="D419" s="5"/>
      <c r="E419" s="73"/>
      <c r="F419" s="52">
        <v>2022</v>
      </c>
      <c r="G419" s="55">
        <f t="shared" si="65"/>
        <v>0</v>
      </c>
      <c r="H419" s="55">
        <v>0</v>
      </c>
      <c r="I419" s="55">
        <v>0</v>
      </c>
      <c r="J419" s="55">
        <v>0</v>
      </c>
      <c r="K419" s="55">
        <v>0</v>
      </c>
      <c r="L419" s="73"/>
      <c r="M419" s="73"/>
    </row>
    <row r="420" spans="1:13" s="45" customFormat="1">
      <c r="A420" s="76"/>
      <c r="B420" s="73"/>
      <c r="C420" s="5"/>
      <c r="D420" s="5"/>
      <c r="E420" s="73"/>
      <c r="F420" s="52">
        <v>2023</v>
      </c>
      <c r="G420" s="55">
        <f t="shared" si="65"/>
        <v>0</v>
      </c>
      <c r="H420" s="55">
        <v>0</v>
      </c>
      <c r="I420" s="55">
        <v>0</v>
      </c>
      <c r="J420" s="55">
        <v>0</v>
      </c>
      <c r="K420" s="55">
        <v>0</v>
      </c>
      <c r="L420" s="73"/>
      <c r="M420" s="73"/>
    </row>
    <row r="421" spans="1:13" s="37" customFormat="1">
      <c r="A421" s="76"/>
      <c r="B421" s="73"/>
      <c r="C421" s="5"/>
      <c r="D421" s="5"/>
      <c r="E421" s="73"/>
      <c r="F421" s="52">
        <v>2024</v>
      </c>
      <c r="G421" s="55">
        <f t="shared" ref="G421:G422" si="69">SUM(H421:K421)</f>
        <v>0</v>
      </c>
      <c r="H421" s="55">
        <v>0</v>
      </c>
      <c r="I421" s="55">
        <v>0</v>
      </c>
      <c r="J421" s="55">
        <v>0</v>
      </c>
      <c r="K421" s="55">
        <v>0</v>
      </c>
      <c r="L421" s="73"/>
      <c r="M421" s="73"/>
    </row>
    <row r="422" spans="1:13" s="37" customFormat="1">
      <c r="A422" s="76"/>
      <c r="B422" s="73"/>
      <c r="C422" s="5"/>
      <c r="D422" s="5"/>
      <c r="E422" s="73"/>
      <c r="F422" s="52">
        <v>2025</v>
      </c>
      <c r="G422" s="55">
        <f t="shared" si="69"/>
        <v>0</v>
      </c>
      <c r="H422" s="55">
        <v>0</v>
      </c>
      <c r="I422" s="55">
        <v>0</v>
      </c>
      <c r="J422" s="55">
        <v>0</v>
      </c>
      <c r="K422" s="55">
        <v>0</v>
      </c>
      <c r="L422" s="73"/>
      <c r="M422" s="73"/>
    </row>
    <row r="423" spans="1:13" s="37" customFormat="1">
      <c r="A423" s="76" t="s">
        <v>74</v>
      </c>
      <c r="B423" s="73" t="s">
        <v>126</v>
      </c>
      <c r="C423" s="5"/>
      <c r="D423" s="5"/>
      <c r="E423" s="73"/>
      <c r="F423" s="52" t="s">
        <v>16</v>
      </c>
      <c r="G423" s="55">
        <f t="shared" si="65"/>
        <v>71700</v>
      </c>
      <c r="H423" s="55">
        <f>SUM(H424:H434)</f>
        <v>0</v>
      </c>
      <c r="I423" s="55">
        <f>SUM(I424:I434)</f>
        <v>71700</v>
      </c>
      <c r="J423" s="55">
        <f>SUM(J424:J434)</f>
        <v>0</v>
      </c>
      <c r="K423" s="55">
        <f>SUM(K424:K434)</f>
        <v>0</v>
      </c>
      <c r="L423" s="73" t="s">
        <v>142</v>
      </c>
      <c r="M423" s="73" t="s">
        <v>106</v>
      </c>
    </row>
    <row r="424" spans="1:13" s="37" customFormat="1">
      <c r="A424" s="76"/>
      <c r="B424" s="73"/>
      <c r="C424" s="5"/>
      <c r="D424" s="5"/>
      <c r="E424" s="73"/>
      <c r="F424" s="52">
        <v>2015</v>
      </c>
      <c r="G424" s="55">
        <f t="shared" si="65"/>
        <v>0</v>
      </c>
      <c r="H424" s="55">
        <v>0</v>
      </c>
      <c r="I424" s="55">
        <v>0</v>
      </c>
      <c r="J424" s="55">
        <v>0</v>
      </c>
      <c r="K424" s="55">
        <v>0</v>
      </c>
      <c r="L424" s="73"/>
      <c r="M424" s="73"/>
    </row>
    <row r="425" spans="1:13" s="37" customFormat="1">
      <c r="A425" s="76"/>
      <c r="B425" s="73"/>
      <c r="C425" s="5"/>
      <c r="D425" s="5"/>
      <c r="E425" s="73"/>
      <c r="F425" s="52">
        <v>2016</v>
      </c>
      <c r="G425" s="55">
        <f t="shared" si="65"/>
        <v>0</v>
      </c>
      <c r="H425" s="55">
        <v>0</v>
      </c>
      <c r="I425" s="55">
        <v>0</v>
      </c>
      <c r="J425" s="55">
        <v>0</v>
      </c>
      <c r="K425" s="55">
        <v>0</v>
      </c>
      <c r="L425" s="73"/>
      <c r="M425" s="73"/>
    </row>
    <row r="426" spans="1:13" s="37" customFormat="1">
      <c r="A426" s="76"/>
      <c r="B426" s="73"/>
      <c r="C426" s="5"/>
      <c r="D426" s="5"/>
      <c r="E426" s="73"/>
      <c r="F426" s="52">
        <v>2017</v>
      </c>
      <c r="G426" s="55">
        <f t="shared" si="65"/>
        <v>0</v>
      </c>
      <c r="H426" s="55">
        <v>0</v>
      </c>
      <c r="I426" s="55">
        <v>0</v>
      </c>
      <c r="J426" s="55">
        <v>0</v>
      </c>
      <c r="K426" s="55">
        <v>0</v>
      </c>
      <c r="L426" s="73"/>
      <c r="M426" s="73"/>
    </row>
    <row r="427" spans="1:13" s="37" customFormat="1">
      <c r="A427" s="76"/>
      <c r="B427" s="73"/>
      <c r="C427" s="5"/>
      <c r="D427" s="5"/>
      <c r="E427" s="73"/>
      <c r="F427" s="52">
        <v>2018</v>
      </c>
      <c r="G427" s="55">
        <f t="shared" si="65"/>
        <v>2000</v>
      </c>
      <c r="H427" s="55">
        <v>0</v>
      </c>
      <c r="I427" s="55">
        <v>2000</v>
      </c>
      <c r="J427" s="55">
        <v>0</v>
      </c>
      <c r="K427" s="55">
        <v>0</v>
      </c>
      <c r="L427" s="73"/>
      <c r="M427" s="73"/>
    </row>
    <row r="428" spans="1:13" s="37" customFormat="1">
      <c r="A428" s="76"/>
      <c r="B428" s="73"/>
      <c r="C428" s="5"/>
      <c r="D428" s="5"/>
      <c r="E428" s="73"/>
      <c r="F428" s="52">
        <v>2019</v>
      </c>
      <c r="G428" s="55">
        <f t="shared" si="65"/>
        <v>0</v>
      </c>
      <c r="H428" s="55">
        <v>0</v>
      </c>
      <c r="I428" s="55">
        <v>0</v>
      </c>
      <c r="J428" s="55">
        <v>0</v>
      </c>
      <c r="K428" s="55">
        <v>0</v>
      </c>
      <c r="L428" s="73"/>
      <c r="M428" s="73"/>
    </row>
    <row r="429" spans="1:13" s="37" customFormat="1">
      <c r="A429" s="76"/>
      <c r="B429" s="73"/>
      <c r="C429" s="5"/>
      <c r="D429" s="5"/>
      <c r="E429" s="73"/>
      <c r="F429" s="52">
        <v>2020</v>
      </c>
      <c r="G429" s="55">
        <f t="shared" si="65"/>
        <v>0</v>
      </c>
      <c r="H429" s="55">
        <v>0</v>
      </c>
      <c r="I429" s="55">
        <v>0</v>
      </c>
      <c r="J429" s="55">
        <v>0</v>
      </c>
      <c r="K429" s="55">
        <v>0</v>
      </c>
      <c r="L429" s="73"/>
      <c r="M429" s="73"/>
    </row>
    <row r="430" spans="1:13" s="37" customFormat="1">
      <c r="A430" s="76"/>
      <c r="B430" s="73"/>
      <c r="C430" s="5"/>
      <c r="D430" s="5"/>
      <c r="E430" s="73"/>
      <c r="F430" s="52">
        <v>2021</v>
      </c>
      <c r="G430" s="55">
        <f t="shared" si="65"/>
        <v>0</v>
      </c>
      <c r="H430" s="55">
        <v>0</v>
      </c>
      <c r="I430" s="55">
        <v>0</v>
      </c>
      <c r="J430" s="55">
        <v>0</v>
      </c>
      <c r="K430" s="55">
        <v>0</v>
      </c>
      <c r="L430" s="73"/>
      <c r="M430" s="73"/>
    </row>
    <row r="431" spans="1:13" s="37" customFormat="1">
      <c r="A431" s="76"/>
      <c r="B431" s="73"/>
      <c r="C431" s="5"/>
      <c r="D431" s="5"/>
      <c r="E431" s="73"/>
      <c r="F431" s="52">
        <v>2022</v>
      </c>
      <c r="G431" s="55">
        <f t="shared" si="65"/>
        <v>69700</v>
      </c>
      <c r="H431" s="55">
        <v>0</v>
      </c>
      <c r="I431" s="55">
        <v>69700</v>
      </c>
      <c r="J431" s="55">
        <f>69700-69700</f>
        <v>0</v>
      </c>
      <c r="K431" s="55">
        <v>0</v>
      </c>
      <c r="L431" s="73"/>
      <c r="M431" s="73"/>
    </row>
    <row r="432" spans="1:13" s="37" customFormat="1">
      <c r="A432" s="76"/>
      <c r="B432" s="73"/>
      <c r="C432" s="5"/>
      <c r="D432" s="5"/>
      <c r="E432" s="73"/>
      <c r="F432" s="52">
        <v>2023</v>
      </c>
      <c r="G432" s="55">
        <f t="shared" si="65"/>
        <v>0</v>
      </c>
      <c r="H432" s="55">
        <v>0</v>
      </c>
      <c r="I432" s="55">
        <v>0</v>
      </c>
      <c r="J432" s="55">
        <v>0</v>
      </c>
      <c r="K432" s="55">
        <v>0</v>
      </c>
      <c r="L432" s="73"/>
      <c r="M432" s="73"/>
    </row>
    <row r="433" spans="1:13" s="45" customFormat="1">
      <c r="A433" s="76"/>
      <c r="B433" s="73"/>
      <c r="C433" s="5"/>
      <c r="D433" s="5"/>
      <c r="E433" s="73"/>
      <c r="F433" s="52">
        <v>2024</v>
      </c>
      <c r="G433" s="55">
        <f t="shared" ref="G433:G434" si="70">SUM(H433:K433)</f>
        <v>0</v>
      </c>
      <c r="H433" s="55">
        <v>0</v>
      </c>
      <c r="I433" s="55">
        <v>0</v>
      </c>
      <c r="J433" s="55">
        <v>0</v>
      </c>
      <c r="K433" s="55">
        <v>0</v>
      </c>
      <c r="L433" s="73"/>
      <c r="M433" s="73"/>
    </row>
    <row r="434" spans="1:13" s="37" customFormat="1">
      <c r="A434" s="76"/>
      <c r="B434" s="73"/>
      <c r="C434" s="5"/>
      <c r="D434" s="5"/>
      <c r="E434" s="73"/>
      <c r="F434" s="52">
        <v>2025</v>
      </c>
      <c r="G434" s="55">
        <f t="shared" si="70"/>
        <v>0</v>
      </c>
      <c r="H434" s="55">
        <v>0</v>
      </c>
      <c r="I434" s="55">
        <v>0</v>
      </c>
      <c r="J434" s="55">
        <v>0</v>
      </c>
      <c r="K434" s="55">
        <v>0</v>
      </c>
      <c r="L434" s="73"/>
      <c r="M434" s="73"/>
    </row>
    <row r="435" spans="1:13" s="37" customFormat="1">
      <c r="A435" s="76" t="s">
        <v>75</v>
      </c>
      <c r="B435" s="73" t="s">
        <v>164</v>
      </c>
      <c r="C435" s="5"/>
      <c r="D435" s="5"/>
      <c r="E435" s="73"/>
      <c r="F435" s="52" t="s">
        <v>16</v>
      </c>
      <c r="G435" s="55">
        <f t="shared" ref="G435:G522" si="71">SUM(H435:K435)</f>
        <v>28558.699999999997</v>
      </c>
      <c r="H435" s="55">
        <f>SUM(H436:H447)</f>
        <v>0</v>
      </c>
      <c r="I435" s="55">
        <f>SUM(I436:I447)</f>
        <v>7935</v>
      </c>
      <c r="J435" s="55">
        <f>SUM(J436:J447)</f>
        <v>20623.699999999997</v>
      </c>
      <c r="K435" s="55">
        <f>SUM(K436:K447)</f>
        <v>0</v>
      </c>
      <c r="L435" s="92" t="s">
        <v>148</v>
      </c>
      <c r="M435" s="78" t="s">
        <v>106</v>
      </c>
    </row>
    <row r="436" spans="1:13" s="37" customFormat="1">
      <c r="A436" s="76"/>
      <c r="B436" s="73"/>
      <c r="C436" s="5"/>
      <c r="D436" s="5"/>
      <c r="E436" s="73"/>
      <c r="F436" s="52">
        <v>2015</v>
      </c>
      <c r="G436" s="55">
        <f t="shared" si="71"/>
        <v>0</v>
      </c>
      <c r="H436" s="55">
        <f t="shared" ref="H436:K447" si="72">H449+H462+H475</f>
        <v>0</v>
      </c>
      <c r="I436" s="55">
        <f t="shared" ref="I436:K436" si="73">I449+I462+I475</f>
        <v>0</v>
      </c>
      <c r="J436" s="55">
        <f t="shared" si="73"/>
        <v>0</v>
      </c>
      <c r="K436" s="55">
        <f t="shared" si="73"/>
        <v>0</v>
      </c>
      <c r="L436" s="93"/>
      <c r="M436" s="81"/>
    </row>
    <row r="437" spans="1:13" s="37" customFormat="1">
      <c r="A437" s="76"/>
      <c r="B437" s="73"/>
      <c r="C437" s="5"/>
      <c r="D437" s="5"/>
      <c r="E437" s="73"/>
      <c r="F437" s="52">
        <v>2016</v>
      </c>
      <c r="G437" s="55">
        <f t="shared" si="71"/>
        <v>0</v>
      </c>
      <c r="H437" s="55">
        <f t="shared" si="72"/>
        <v>0</v>
      </c>
      <c r="I437" s="55">
        <f t="shared" ref="I437:K443" si="74">I450+I463+I476</f>
        <v>0</v>
      </c>
      <c r="J437" s="55">
        <f t="shared" si="74"/>
        <v>0</v>
      </c>
      <c r="K437" s="55">
        <f t="shared" si="74"/>
        <v>0</v>
      </c>
      <c r="L437" s="93"/>
      <c r="M437" s="81"/>
    </row>
    <row r="438" spans="1:13" s="37" customFormat="1">
      <c r="A438" s="76"/>
      <c r="B438" s="73"/>
      <c r="C438" s="5"/>
      <c r="D438" s="5"/>
      <c r="E438" s="73"/>
      <c r="F438" s="52">
        <v>2017</v>
      </c>
      <c r="G438" s="55">
        <f t="shared" si="71"/>
        <v>0</v>
      </c>
      <c r="H438" s="55">
        <f t="shared" si="72"/>
        <v>0</v>
      </c>
      <c r="I438" s="55">
        <f t="shared" si="74"/>
        <v>0</v>
      </c>
      <c r="J438" s="55">
        <f t="shared" si="74"/>
        <v>0</v>
      </c>
      <c r="K438" s="55">
        <f t="shared" si="74"/>
        <v>0</v>
      </c>
      <c r="L438" s="93"/>
      <c r="M438" s="81"/>
    </row>
    <row r="439" spans="1:13" s="37" customFormat="1">
      <c r="A439" s="76"/>
      <c r="B439" s="73"/>
      <c r="C439" s="5"/>
      <c r="D439" s="5"/>
      <c r="E439" s="73"/>
      <c r="F439" s="52">
        <v>2018</v>
      </c>
      <c r="G439" s="55">
        <f t="shared" si="71"/>
        <v>60</v>
      </c>
      <c r="H439" s="55">
        <f t="shared" si="72"/>
        <v>0</v>
      </c>
      <c r="I439" s="55">
        <f t="shared" si="74"/>
        <v>0</v>
      </c>
      <c r="J439" s="55">
        <f t="shared" si="74"/>
        <v>60</v>
      </c>
      <c r="K439" s="55">
        <f t="shared" si="74"/>
        <v>0</v>
      </c>
      <c r="L439" s="93"/>
      <c r="M439" s="81"/>
    </row>
    <row r="440" spans="1:13" s="37" customFormat="1">
      <c r="A440" s="76"/>
      <c r="B440" s="73"/>
      <c r="C440" s="5"/>
      <c r="D440" s="5"/>
      <c r="E440" s="73"/>
      <c r="F440" s="52">
        <v>2019</v>
      </c>
      <c r="G440" s="55">
        <f t="shared" si="71"/>
        <v>0</v>
      </c>
      <c r="H440" s="55">
        <f t="shared" si="72"/>
        <v>0</v>
      </c>
      <c r="I440" s="55">
        <f t="shared" si="74"/>
        <v>0</v>
      </c>
      <c r="J440" s="55">
        <f t="shared" si="74"/>
        <v>0</v>
      </c>
      <c r="K440" s="55">
        <f t="shared" si="74"/>
        <v>0</v>
      </c>
      <c r="L440" s="93"/>
      <c r="M440" s="81"/>
    </row>
    <row r="441" spans="1:13" s="37" customFormat="1">
      <c r="A441" s="76"/>
      <c r="B441" s="73"/>
      <c r="C441" s="5"/>
      <c r="D441" s="5"/>
      <c r="E441" s="73"/>
      <c r="F441" s="52">
        <v>2020</v>
      </c>
      <c r="G441" s="55">
        <f t="shared" si="71"/>
        <v>0</v>
      </c>
      <c r="H441" s="55">
        <f t="shared" si="72"/>
        <v>0</v>
      </c>
      <c r="I441" s="55">
        <f t="shared" si="74"/>
        <v>0</v>
      </c>
      <c r="J441" s="55">
        <f t="shared" si="74"/>
        <v>0</v>
      </c>
      <c r="K441" s="55">
        <f t="shared" si="74"/>
        <v>0</v>
      </c>
      <c r="L441" s="93"/>
      <c r="M441" s="81"/>
    </row>
    <row r="442" spans="1:13" s="37" customFormat="1">
      <c r="A442" s="76"/>
      <c r="B442" s="73"/>
      <c r="C442" s="5"/>
      <c r="D442" s="5"/>
      <c r="E442" s="73"/>
      <c r="F442" s="52">
        <v>2021</v>
      </c>
      <c r="G442" s="55">
        <f t="shared" si="71"/>
        <v>635</v>
      </c>
      <c r="H442" s="55">
        <f t="shared" si="72"/>
        <v>0</v>
      </c>
      <c r="I442" s="55">
        <f t="shared" si="74"/>
        <v>0</v>
      </c>
      <c r="J442" s="55">
        <f t="shared" si="74"/>
        <v>635</v>
      </c>
      <c r="K442" s="55">
        <f t="shared" si="74"/>
        <v>0</v>
      </c>
      <c r="L442" s="93"/>
      <c r="M442" s="81"/>
    </row>
    <row r="443" spans="1:13" s="37" customFormat="1">
      <c r="A443" s="76"/>
      <c r="B443" s="73"/>
      <c r="C443" s="5"/>
      <c r="D443" s="5"/>
      <c r="E443" s="73"/>
      <c r="F443" s="52">
        <v>2022</v>
      </c>
      <c r="G443" s="55">
        <f t="shared" si="71"/>
        <v>6132.6</v>
      </c>
      <c r="H443" s="55">
        <f t="shared" si="72"/>
        <v>0</v>
      </c>
      <c r="I443" s="55">
        <f t="shared" si="74"/>
        <v>3746.5</v>
      </c>
      <c r="J443" s="55">
        <f t="shared" si="74"/>
        <v>2386.1</v>
      </c>
      <c r="K443" s="55">
        <f t="shared" si="74"/>
        <v>0</v>
      </c>
      <c r="L443" s="93"/>
      <c r="M443" s="81"/>
    </row>
    <row r="444" spans="1:13" s="37" customFormat="1">
      <c r="A444" s="76"/>
      <c r="B444" s="73"/>
      <c r="C444" s="5"/>
      <c r="D444" s="5"/>
      <c r="E444" s="73"/>
      <c r="F444" s="52">
        <v>2023</v>
      </c>
      <c r="G444" s="55">
        <f t="shared" ref="G444:G447" si="75">SUM(H444:K444)</f>
        <v>20731.099999999999</v>
      </c>
      <c r="H444" s="55">
        <f t="shared" si="72"/>
        <v>0</v>
      </c>
      <c r="I444" s="55">
        <f t="shared" si="72"/>
        <v>4188.5</v>
      </c>
      <c r="J444" s="55">
        <f t="shared" si="72"/>
        <v>16542.599999999999</v>
      </c>
      <c r="K444" s="55">
        <f t="shared" si="72"/>
        <v>0</v>
      </c>
      <c r="L444" s="93"/>
      <c r="M444" s="81"/>
    </row>
    <row r="445" spans="1:13" s="37" customFormat="1">
      <c r="A445" s="76"/>
      <c r="B445" s="73"/>
      <c r="C445" s="5"/>
      <c r="D445" s="5"/>
      <c r="E445" s="73"/>
      <c r="F445" s="52">
        <v>2024</v>
      </c>
      <c r="G445" s="55">
        <f t="shared" si="75"/>
        <v>1000</v>
      </c>
      <c r="H445" s="55">
        <f t="shared" si="72"/>
        <v>0</v>
      </c>
      <c r="I445" s="55">
        <f t="shared" si="72"/>
        <v>0</v>
      </c>
      <c r="J445" s="55">
        <f t="shared" si="72"/>
        <v>1000</v>
      </c>
      <c r="K445" s="55">
        <f t="shared" si="72"/>
        <v>0</v>
      </c>
      <c r="L445" s="93"/>
      <c r="M445" s="81"/>
    </row>
    <row r="446" spans="1:13" s="45" customFormat="1">
      <c r="A446" s="76"/>
      <c r="B446" s="73"/>
      <c r="C446" s="5"/>
      <c r="D446" s="5"/>
      <c r="E446" s="73"/>
      <c r="F446" s="52">
        <v>2025</v>
      </c>
      <c r="G446" s="55">
        <v>0</v>
      </c>
      <c r="H446" s="55">
        <f t="shared" si="72"/>
        <v>0</v>
      </c>
      <c r="I446" s="55">
        <f t="shared" si="72"/>
        <v>0</v>
      </c>
      <c r="J446" s="55">
        <f t="shared" si="72"/>
        <v>0</v>
      </c>
      <c r="K446" s="55">
        <f t="shared" si="72"/>
        <v>0</v>
      </c>
      <c r="L446" s="93"/>
      <c r="M446" s="81"/>
    </row>
    <row r="447" spans="1:13" s="37" customFormat="1">
      <c r="A447" s="76"/>
      <c r="B447" s="73"/>
      <c r="C447" s="5"/>
      <c r="D447" s="5"/>
      <c r="E447" s="73"/>
      <c r="F447" s="52">
        <v>2026</v>
      </c>
      <c r="G447" s="55">
        <f t="shared" si="75"/>
        <v>0</v>
      </c>
      <c r="H447" s="55">
        <f t="shared" si="72"/>
        <v>0</v>
      </c>
      <c r="I447" s="55">
        <f t="shared" si="72"/>
        <v>0</v>
      </c>
      <c r="J447" s="55">
        <f t="shared" si="72"/>
        <v>0</v>
      </c>
      <c r="K447" s="55">
        <f t="shared" si="72"/>
        <v>0</v>
      </c>
      <c r="L447" s="95"/>
      <c r="M447" s="81"/>
    </row>
    <row r="448" spans="1:13" s="37" customFormat="1" ht="63" customHeight="1">
      <c r="A448" s="87" t="s">
        <v>128</v>
      </c>
      <c r="B448" s="78" t="s">
        <v>162</v>
      </c>
      <c r="C448" s="5"/>
      <c r="D448" s="5"/>
      <c r="E448" s="78"/>
      <c r="F448" s="52" t="s">
        <v>16</v>
      </c>
      <c r="G448" s="55">
        <f t="shared" ref="G448:G473" si="76">SUM(H448:K448)</f>
        <v>19773</v>
      </c>
      <c r="H448" s="55">
        <f>SUM(H449:H460)</f>
        <v>0</v>
      </c>
      <c r="I448" s="55">
        <f>SUM(I449:I460)</f>
        <v>0</v>
      </c>
      <c r="J448" s="55">
        <f>SUM(J449:J460)</f>
        <v>19773</v>
      </c>
      <c r="K448" s="15">
        <f>SUM(K449:K460)</f>
        <v>0</v>
      </c>
      <c r="L448" s="97" t="s">
        <v>163</v>
      </c>
      <c r="M448" s="96"/>
    </row>
    <row r="449" spans="1:14" s="37" customFormat="1" ht="63" customHeight="1">
      <c r="A449" s="88"/>
      <c r="B449" s="81"/>
      <c r="C449" s="5"/>
      <c r="D449" s="5"/>
      <c r="E449" s="81"/>
      <c r="F449" s="52">
        <v>2015</v>
      </c>
      <c r="G449" s="55">
        <f t="shared" si="76"/>
        <v>0</v>
      </c>
      <c r="H449" s="55">
        <v>0</v>
      </c>
      <c r="I449" s="55">
        <v>0</v>
      </c>
      <c r="J449" s="12">
        <v>0</v>
      </c>
      <c r="K449" s="15">
        <v>0</v>
      </c>
      <c r="L449" s="98"/>
      <c r="M449" s="96"/>
    </row>
    <row r="450" spans="1:14" s="37" customFormat="1" ht="63" customHeight="1">
      <c r="A450" s="88"/>
      <c r="B450" s="81"/>
      <c r="C450" s="5"/>
      <c r="D450" s="5"/>
      <c r="E450" s="81"/>
      <c r="F450" s="52">
        <v>2016</v>
      </c>
      <c r="G450" s="55">
        <f t="shared" si="76"/>
        <v>0</v>
      </c>
      <c r="H450" s="55">
        <v>0</v>
      </c>
      <c r="I450" s="55">
        <v>0</v>
      </c>
      <c r="J450" s="12">
        <v>0</v>
      </c>
      <c r="K450" s="15">
        <v>0</v>
      </c>
      <c r="L450" s="98"/>
      <c r="M450" s="96"/>
    </row>
    <row r="451" spans="1:14" s="37" customFormat="1" ht="63" customHeight="1">
      <c r="A451" s="88"/>
      <c r="B451" s="81"/>
      <c r="C451" s="5"/>
      <c r="D451" s="5"/>
      <c r="E451" s="81"/>
      <c r="F451" s="52">
        <v>2017</v>
      </c>
      <c r="G451" s="55">
        <f t="shared" si="76"/>
        <v>0</v>
      </c>
      <c r="H451" s="55">
        <v>0</v>
      </c>
      <c r="I451" s="55">
        <v>0</v>
      </c>
      <c r="J451" s="12">
        <v>0</v>
      </c>
      <c r="K451" s="15">
        <v>0</v>
      </c>
      <c r="L451" s="98"/>
      <c r="M451" s="96"/>
    </row>
    <row r="452" spans="1:14" s="37" customFormat="1" ht="63" customHeight="1">
      <c r="A452" s="88"/>
      <c r="B452" s="81"/>
      <c r="C452" s="5"/>
      <c r="D452" s="5"/>
      <c r="E452" s="81"/>
      <c r="F452" s="52">
        <v>2018</v>
      </c>
      <c r="G452" s="55">
        <f t="shared" si="76"/>
        <v>60</v>
      </c>
      <c r="H452" s="55">
        <v>0</v>
      </c>
      <c r="I452" s="55">
        <v>0</v>
      </c>
      <c r="J452" s="12">
        <f>500-440</f>
        <v>60</v>
      </c>
      <c r="K452" s="15">
        <v>0</v>
      </c>
      <c r="L452" s="98"/>
      <c r="M452" s="96"/>
    </row>
    <row r="453" spans="1:14" s="37" customFormat="1" ht="63" customHeight="1">
      <c r="A453" s="88"/>
      <c r="B453" s="81"/>
      <c r="C453" s="5"/>
      <c r="D453" s="5"/>
      <c r="E453" s="81"/>
      <c r="F453" s="52">
        <v>2019</v>
      </c>
      <c r="G453" s="55">
        <f t="shared" si="76"/>
        <v>0</v>
      </c>
      <c r="H453" s="55">
        <v>0</v>
      </c>
      <c r="I453" s="55">
        <v>0</v>
      </c>
      <c r="J453" s="12">
        <v>0</v>
      </c>
      <c r="K453" s="15">
        <v>0</v>
      </c>
      <c r="L453" s="98"/>
      <c r="M453" s="96"/>
    </row>
    <row r="454" spans="1:14" s="37" customFormat="1" ht="63" customHeight="1">
      <c r="A454" s="88"/>
      <c r="B454" s="81"/>
      <c r="C454" s="5"/>
      <c r="D454" s="5"/>
      <c r="E454" s="81"/>
      <c r="F454" s="52">
        <v>2020</v>
      </c>
      <c r="G454" s="55">
        <f t="shared" si="76"/>
        <v>0</v>
      </c>
      <c r="H454" s="55">
        <v>0</v>
      </c>
      <c r="I454" s="55">
        <v>0</v>
      </c>
      <c r="J454" s="12">
        <v>0</v>
      </c>
      <c r="K454" s="15">
        <v>0</v>
      </c>
      <c r="L454" s="98"/>
      <c r="M454" s="96"/>
    </row>
    <row r="455" spans="1:14" s="37" customFormat="1" ht="63" customHeight="1">
      <c r="A455" s="88"/>
      <c r="B455" s="81"/>
      <c r="C455" s="5"/>
      <c r="D455" s="5"/>
      <c r="E455" s="81"/>
      <c r="F455" s="52">
        <v>2021</v>
      </c>
      <c r="G455" s="55">
        <f t="shared" si="76"/>
        <v>635</v>
      </c>
      <c r="H455" s="55">
        <v>0</v>
      </c>
      <c r="I455" s="55">
        <v>0</v>
      </c>
      <c r="J455" s="12">
        <v>635</v>
      </c>
      <c r="K455" s="15">
        <v>0</v>
      </c>
      <c r="L455" s="98"/>
      <c r="M455" s="96"/>
    </row>
    <row r="456" spans="1:14" s="37" customFormat="1" ht="63" customHeight="1">
      <c r="A456" s="88"/>
      <c r="B456" s="81"/>
      <c r="C456" s="5"/>
      <c r="D456" s="5"/>
      <c r="E456" s="81"/>
      <c r="F456" s="52">
        <v>2022</v>
      </c>
      <c r="G456" s="55">
        <f t="shared" si="76"/>
        <v>1755.8999999999999</v>
      </c>
      <c r="H456" s="55">
        <v>0</v>
      </c>
      <c r="I456" s="55">
        <v>0</v>
      </c>
      <c r="J456" s="12">
        <f>1660.8+95.1</f>
        <v>1755.8999999999999</v>
      </c>
      <c r="K456" s="15">
        <v>0</v>
      </c>
      <c r="L456" s="98"/>
      <c r="M456" s="96"/>
    </row>
    <row r="457" spans="1:14" s="37" customFormat="1" ht="63" customHeight="1">
      <c r="A457" s="88"/>
      <c r="B457" s="81"/>
      <c r="C457" s="5"/>
      <c r="D457" s="5"/>
      <c r="E457" s="81"/>
      <c r="F457" s="52">
        <v>2023</v>
      </c>
      <c r="G457" s="55">
        <f t="shared" si="76"/>
        <v>16322.099999999999</v>
      </c>
      <c r="H457" s="55">
        <v>0</v>
      </c>
      <c r="I457" s="55">
        <v>0</v>
      </c>
      <c r="J457" s="12">
        <f>16722.1-400</f>
        <v>16322.099999999999</v>
      </c>
      <c r="K457" s="15">
        <v>0</v>
      </c>
      <c r="L457" s="98"/>
      <c r="M457" s="96"/>
    </row>
    <row r="458" spans="1:14" s="37" customFormat="1" ht="63" customHeight="1">
      <c r="A458" s="88"/>
      <c r="B458" s="81"/>
      <c r="C458" s="5"/>
      <c r="D458" s="5"/>
      <c r="E458" s="81"/>
      <c r="F458" s="52">
        <v>2024</v>
      </c>
      <c r="G458" s="55">
        <v>0</v>
      </c>
      <c r="H458" s="55">
        <v>0</v>
      </c>
      <c r="I458" s="55">
        <v>0</v>
      </c>
      <c r="J458" s="12">
        <v>1000</v>
      </c>
      <c r="K458" s="15">
        <v>0</v>
      </c>
      <c r="L458" s="98"/>
      <c r="M458" s="96"/>
    </row>
    <row r="459" spans="1:14" s="45" customFormat="1" ht="63" customHeight="1">
      <c r="A459" s="88"/>
      <c r="B459" s="81"/>
      <c r="C459" s="5"/>
      <c r="D459" s="5"/>
      <c r="E459" s="81"/>
      <c r="F459" s="52">
        <v>2025</v>
      </c>
      <c r="G459" s="55">
        <v>0</v>
      </c>
      <c r="H459" s="55">
        <v>0</v>
      </c>
      <c r="I459" s="55">
        <v>0</v>
      </c>
      <c r="J459" s="12">
        <v>0</v>
      </c>
      <c r="K459" s="15">
        <v>0</v>
      </c>
      <c r="L459" s="98"/>
      <c r="M459" s="96"/>
    </row>
    <row r="460" spans="1:14" s="37" customFormat="1" ht="63" customHeight="1">
      <c r="A460" s="89"/>
      <c r="B460" s="82"/>
      <c r="C460" s="5"/>
      <c r="D460" s="5"/>
      <c r="E460" s="82"/>
      <c r="F460" s="52">
        <v>2026</v>
      </c>
      <c r="G460" s="55">
        <f t="shared" si="76"/>
        <v>0</v>
      </c>
      <c r="H460" s="55">
        <v>0</v>
      </c>
      <c r="I460" s="55">
        <v>0</v>
      </c>
      <c r="J460" s="12">
        <v>0</v>
      </c>
      <c r="K460" s="15">
        <v>0</v>
      </c>
      <c r="L460" s="99"/>
      <c r="M460" s="96"/>
    </row>
    <row r="461" spans="1:14" s="37" customFormat="1">
      <c r="A461" s="87" t="s">
        <v>129</v>
      </c>
      <c r="B461" s="78" t="s">
        <v>127</v>
      </c>
      <c r="C461" s="5"/>
      <c r="D461" s="5"/>
      <c r="E461" s="78"/>
      <c r="F461" s="52" t="s">
        <v>16</v>
      </c>
      <c r="G461" s="55">
        <f t="shared" si="76"/>
        <v>8352.7000000000007</v>
      </c>
      <c r="H461" s="55">
        <f>SUM(H462:H473)</f>
        <v>0</v>
      </c>
      <c r="I461" s="55">
        <f>SUM(I462:I473)</f>
        <v>7935</v>
      </c>
      <c r="J461" s="55">
        <f>SUM(J462:J473)</f>
        <v>417.7</v>
      </c>
      <c r="K461" s="55">
        <f>SUM(K462:K473)</f>
        <v>0</v>
      </c>
      <c r="L461" s="93" t="s">
        <v>157</v>
      </c>
      <c r="M461" s="81"/>
    </row>
    <row r="462" spans="1:14" s="37" customFormat="1">
      <c r="A462" s="88"/>
      <c r="B462" s="81"/>
      <c r="C462" s="5"/>
      <c r="D462" s="5"/>
      <c r="E462" s="81"/>
      <c r="F462" s="52">
        <v>2015</v>
      </c>
      <c r="G462" s="55">
        <f t="shared" si="76"/>
        <v>0</v>
      </c>
      <c r="H462" s="55">
        <v>0</v>
      </c>
      <c r="I462" s="55">
        <v>0</v>
      </c>
      <c r="J462" s="12">
        <v>0</v>
      </c>
      <c r="K462" s="55">
        <v>0</v>
      </c>
      <c r="L462" s="93"/>
      <c r="M462" s="81"/>
    </row>
    <row r="463" spans="1:14" s="37" customFormat="1">
      <c r="A463" s="88"/>
      <c r="B463" s="81"/>
      <c r="C463" s="5"/>
      <c r="D463" s="5"/>
      <c r="E463" s="81"/>
      <c r="F463" s="52">
        <v>2016</v>
      </c>
      <c r="G463" s="55">
        <f t="shared" si="76"/>
        <v>0</v>
      </c>
      <c r="H463" s="55">
        <v>0</v>
      </c>
      <c r="I463" s="55">
        <v>0</v>
      </c>
      <c r="J463" s="12">
        <v>0</v>
      </c>
      <c r="K463" s="55">
        <v>0</v>
      </c>
      <c r="L463" s="93"/>
      <c r="M463" s="81"/>
      <c r="N463" s="37" t="s">
        <v>136</v>
      </c>
    </row>
    <row r="464" spans="1:14" s="37" customFormat="1">
      <c r="A464" s="88"/>
      <c r="B464" s="81"/>
      <c r="C464" s="5"/>
      <c r="D464" s="5"/>
      <c r="E464" s="81"/>
      <c r="F464" s="52">
        <v>2017</v>
      </c>
      <c r="G464" s="55">
        <f t="shared" si="76"/>
        <v>0</v>
      </c>
      <c r="H464" s="55">
        <v>0</v>
      </c>
      <c r="I464" s="55">
        <v>0</v>
      </c>
      <c r="J464" s="12">
        <v>0</v>
      </c>
      <c r="K464" s="55">
        <v>0</v>
      </c>
      <c r="L464" s="93"/>
      <c r="M464" s="81"/>
    </row>
    <row r="465" spans="1:14" s="37" customFormat="1">
      <c r="A465" s="88"/>
      <c r="B465" s="81"/>
      <c r="C465" s="5"/>
      <c r="D465" s="5"/>
      <c r="E465" s="81"/>
      <c r="F465" s="52">
        <v>2018</v>
      </c>
      <c r="G465" s="55">
        <f t="shared" si="76"/>
        <v>0</v>
      </c>
      <c r="H465" s="55">
        <v>0</v>
      </c>
      <c r="I465" s="55">
        <v>0</v>
      </c>
      <c r="J465" s="12">
        <v>0</v>
      </c>
      <c r="K465" s="55">
        <v>0</v>
      </c>
      <c r="L465" s="93"/>
      <c r="M465" s="81"/>
    </row>
    <row r="466" spans="1:14" s="37" customFormat="1">
      <c r="A466" s="88"/>
      <c r="B466" s="81"/>
      <c r="C466" s="5"/>
      <c r="D466" s="5"/>
      <c r="E466" s="81"/>
      <c r="F466" s="52">
        <v>2019</v>
      </c>
      <c r="G466" s="55">
        <f t="shared" si="76"/>
        <v>0</v>
      </c>
      <c r="H466" s="55">
        <v>0</v>
      </c>
      <c r="I466" s="55">
        <v>0</v>
      </c>
      <c r="J466" s="12">
        <v>0</v>
      </c>
      <c r="K466" s="55">
        <v>0</v>
      </c>
      <c r="L466" s="93"/>
      <c r="M466" s="81"/>
    </row>
    <row r="467" spans="1:14" s="37" customFormat="1">
      <c r="A467" s="88"/>
      <c r="B467" s="81"/>
      <c r="C467" s="5"/>
      <c r="D467" s="5"/>
      <c r="E467" s="81"/>
      <c r="F467" s="52">
        <v>2020</v>
      </c>
      <c r="G467" s="55">
        <f t="shared" si="76"/>
        <v>0</v>
      </c>
      <c r="H467" s="55">
        <v>0</v>
      </c>
      <c r="I467" s="55">
        <v>0</v>
      </c>
      <c r="J467" s="12">
        <v>0</v>
      </c>
      <c r="K467" s="55">
        <v>0</v>
      </c>
      <c r="L467" s="93"/>
      <c r="M467" s="81"/>
    </row>
    <row r="468" spans="1:14" s="37" customFormat="1">
      <c r="A468" s="88"/>
      <c r="B468" s="81"/>
      <c r="C468" s="5"/>
      <c r="D468" s="5"/>
      <c r="E468" s="81"/>
      <c r="F468" s="52">
        <v>2021</v>
      </c>
      <c r="G468" s="55">
        <f t="shared" si="76"/>
        <v>0</v>
      </c>
      <c r="H468" s="55">
        <v>0</v>
      </c>
      <c r="I468" s="55">
        <v>0</v>
      </c>
      <c r="J468" s="12">
        <v>0</v>
      </c>
      <c r="K468" s="55">
        <v>0</v>
      </c>
      <c r="L468" s="93"/>
      <c r="M468" s="81"/>
    </row>
    <row r="469" spans="1:14" s="37" customFormat="1">
      <c r="A469" s="88"/>
      <c r="B469" s="81"/>
      <c r="C469" s="5"/>
      <c r="D469" s="5"/>
      <c r="E469" s="81"/>
      <c r="F469" s="52">
        <v>2022</v>
      </c>
      <c r="G469" s="55">
        <f t="shared" si="76"/>
        <v>3943.7</v>
      </c>
      <c r="H469" s="55">
        <v>0</v>
      </c>
      <c r="I469" s="55">
        <f>4864-1117.5</f>
        <v>3746.5</v>
      </c>
      <c r="J469" s="12">
        <v>197.2</v>
      </c>
      <c r="K469" s="55">
        <v>0</v>
      </c>
      <c r="L469" s="93"/>
      <c r="M469" s="81"/>
    </row>
    <row r="470" spans="1:14" s="37" customFormat="1">
      <c r="A470" s="88"/>
      <c r="B470" s="81"/>
      <c r="C470" s="5"/>
      <c r="D470" s="5"/>
      <c r="E470" s="81"/>
      <c r="F470" s="52">
        <v>2023</v>
      </c>
      <c r="G470" s="55">
        <f t="shared" si="76"/>
        <v>4409</v>
      </c>
      <c r="H470" s="55">
        <v>0</v>
      </c>
      <c r="I470" s="55">
        <v>4188.5</v>
      </c>
      <c r="J470" s="12">
        <v>220.5</v>
      </c>
      <c r="K470" s="55">
        <v>0</v>
      </c>
      <c r="L470" s="93"/>
      <c r="M470" s="81"/>
    </row>
    <row r="471" spans="1:14" s="37" customFormat="1">
      <c r="A471" s="88"/>
      <c r="B471" s="81"/>
      <c r="C471" s="5"/>
      <c r="D471" s="5"/>
      <c r="E471" s="81"/>
      <c r="F471" s="52">
        <v>2024</v>
      </c>
      <c r="G471" s="55">
        <f t="shared" ref="G471" si="77">SUM(H471:K471)</f>
        <v>0</v>
      </c>
      <c r="H471" s="55">
        <v>0</v>
      </c>
      <c r="I471" s="55">
        <v>0</v>
      </c>
      <c r="J471" s="12">
        <v>0</v>
      </c>
      <c r="K471" s="55">
        <v>0</v>
      </c>
      <c r="L471" s="93"/>
      <c r="M471" s="81"/>
    </row>
    <row r="472" spans="1:14" s="45" customFormat="1">
      <c r="A472" s="88"/>
      <c r="B472" s="81"/>
      <c r="C472" s="5"/>
      <c r="D472" s="5"/>
      <c r="E472" s="81"/>
      <c r="F472" s="52">
        <v>2025</v>
      </c>
      <c r="G472" s="55">
        <v>0</v>
      </c>
      <c r="H472" s="55">
        <v>0</v>
      </c>
      <c r="I472" s="55">
        <v>0</v>
      </c>
      <c r="J472" s="12">
        <v>0</v>
      </c>
      <c r="K472" s="55">
        <v>0</v>
      </c>
      <c r="L472" s="93"/>
      <c r="M472" s="81"/>
    </row>
    <row r="473" spans="1:14" s="37" customFormat="1">
      <c r="A473" s="89"/>
      <c r="B473" s="82"/>
      <c r="C473" s="5"/>
      <c r="D473" s="5"/>
      <c r="E473" s="82"/>
      <c r="F473" s="52">
        <v>2026</v>
      </c>
      <c r="G473" s="55">
        <f t="shared" si="76"/>
        <v>0</v>
      </c>
      <c r="H473" s="55">
        <v>0</v>
      </c>
      <c r="I473" s="55">
        <v>0</v>
      </c>
      <c r="J473" s="12">
        <v>0</v>
      </c>
      <c r="K473" s="55">
        <v>0</v>
      </c>
      <c r="L473" s="94"/>
      <c r="M473" s="82"/>
    </row>
    <row r="474" spans="1:14" s="37" customFormat="1">
      <c r="A474" s="87" t="s">
        <v>129</v>
      </c>
      <c r="B474" s="78" t="s">
        <v>144</v>
      </c>
      <c r="C474" s="5"/>
      <c r="D474" s="5"/>
      <c r="E474" s="78"/>
      <c r="F474" s="52" t="s">
        <v>16</v>
      </c>
      <c r="G474" s="55">
        <f t="shared" ref="G474:G509" si="78">SUM(H474:K474)</f>
        <v>433</v>
      </c>
      <c r="H474" s="55">
        <f>SUM(H475:H486)</f>
        <v>0</v>
      </c>
      <c r="I474" s="55">
        <f>SUM(I475:I486)</f>
        <v>0</v>
      </c>
      <c r="J474" s="55">
        <f>SUM(J475:J486)</f>
        <v>433</v>
      </c>
      <c r="K474" s="55">
        <f>SUM(K475:K486)</f>
        <v>0</v>
      </c>
      <c r="L474" s="93" t="s">
        <v>143</v>
      </c>
      <c r="M474" s="78" t="s">
        <v>106</v>
      </c>
    </row>
    <row r="475" spans="1:14" s="37" customFormat="1">
      <c r="A475" s="88"/>
      <c r="B475" s="81"/>
      <c r="C475" s="5"/>
      <c r="D475" s="5"/>
      <c r="E475" s="81"/>
      <c r="F475" s="52">
        <v>2015</v>
      </c>
      <c r="G475" s="55">
        <f t="shared" si="78"/>
        <v>0</v>
      </c>
      <c r="H475" s="55">
        <v>0</v>
      </c>
      <c r="I475" s="55">
        <v>0</v>
      </c>
      <c r="J475" s="12">
        <v>0</v>
      </c>
      <c r="K475" s="55">
        <v>0</v>
      </c>
      <c r="L475" s="93"/>
      <c r="M475" s="81"/>
    </row>
    <row r="476" spans="1:14" s="37" customFormat="1">
      <c r="A476" s="88"/>
      <c r="B476" s="81"/>
      <c r="C476" s="5"/>
      <c r="D476" s="5"/>
      <c r="E476" s="81"/>
      <c r="F476" s="52">
        <v>2016</v>
      </c>
      <c r="G476" s="55">
        <f t="shared" si="78"/>
        <v>0</v>
      </c>
      <c r="H476" s="55">
        <v>0</v>
      </c>
      <c r="I476" s="55">
        <v>0</v>
      </c>
      <c r="J476" s="12">
        <v>0</v>
      </c>
      <c r="K476" s="55">
        <v>0</v>
      </c>
      <c r="L476" s="93"/>
      <c r="M476" s="81"/>
      <c r="N476" s="37" t="s">
        <v>136</v>
      </c>
    </row>
    <row r="477" spans="1:14" s="37" customFormat="1">
      <c r="A477" s="88"/>
      <c r="B477" s="81"/>
      <c r="C477" s="5"/>
      <c r="D477" s="5"/>
      <c r="E477" s="81"/>
      <c r="F477" s="52">
        <v>2017</v>
      </c>
      <c r="G477" s="55">
        <f t="shared" si="78"/>
        <v>0</v>
      </c>
      <c r="H477" s="55">
        <v>0</v>
      </c>
      <c r="I477" s="55">
        <v>0</v>
      </c>
      <c r="J477" s="12">
        <v>0</v>
      </c>
      <c r="K477" s="55">
        <v>0</v>
      </c>
      <c r="L477" s="93"/>
      <c r="M477" s="81"/>
    </row>
    <row r="478" spans="1:14" s="37" customFormat="1">
      <c r="A478" s="88"/>
      <c r="B478" s="81"/>
      <c r="C478" s="5"/>
      <c r="D478" s="5"/>
      <c r="E478" s="81"/>
      <c r="F478" s="52">
        <v>2018</v>
      </c>
      <c r="G478" s="55">
        <f t="shared" si="78"/>
        <v>0</v>
      </c>
      <c r="H478" s="55">
        <v>0</v>
      </c>
      <c r="I478" s="55">
        <v>0</v>
      </c>
      <c r="J478" s="12">
        <v>0</v>
      </c>
      <c r="K478" s="55">
        <v>0</v>
      </c>
      <c r="L478" s="93"/>
      <c r="M478" s="81"/>
    </row>
    <row r="479" spans="1:14" s="37" customFormat="1">
      <c r="A479" s="88"/>
      <c r="B479" s="81"/>
      <c r="C479" s="5"/>
      <c r="D479" s="5"/>
      <c r="E479" s="81"/>
      <c r="F479" s="52">
        <v>2019</v>
      </c>
      <c r="G479" s="55">
        <f t="shared" si="78"/>
        <v>0</v>
      </c>
      <c r="H479" s="55">
        <v>0</v>
      </c>
      <c r="I479" s="55">
        <v>0</v>
      </c>
      <c r="J479" s="12">
        <v>0</v>
      </c>
      <c r="K479" s="55">
        <v>0</v>
      </c>
      <c r="L479" s="93"/>
      <c r="M479" s="81"/>
    </row>
    <row r="480" spans="1:14" s="37" customFormat="1">
      <c r="A480" s="88"/>
      <c r="B480" s="81"/>
      <c r="C480" s="5"/>
      <c r="D480" s="5"/>
      <c r="E480" s="81"/>
      <c r="F480" s="52">
        <v>2020</v>
      </c>
      <c r="G480" s="55">
        <f t="shared" si="78"/>
        <v>0</v>
      </c>
      <c r="H480" s="55">
        <v>0</v>
      </c>
      <c r="I480" s="55">
        <v>0</v>
      </c>
      <c r="J480" s="12">
        <v>0</v>
      </c>
      <c r="K480" s="55">
        <v>0</v>
      </c>
      <c r="L480" s="93"/>
      <c r="M480" s="81"/>
    </row>
    <row r="481" spans="1:14" s="37" customFormat="1">
      <c r="A481" s="88"/>
      <c r="B481" s="81"/>
      <c r="C481" s="5"/>
      <c r="D481" s="5"/>
      <c r="E481" s="81"/>
      <c r="F481" s="52">
        <v>2021</v>
      </c>
      <c r="G481" s="55">
        <f t="shared" si="78"/>
        <v>0</v>
      </c>
      <c r="H481" s="55">
        <v>0</v>
      </c>
      <c r="I481" s="55">
        <v>0</v>
      </c>
      <c r="J481" s="12">
        <v>0</v>
      </c>
      <c r="K481" s="55">
        <v>0</v>
      </c>
      <c r="L481" s="93"/>
      <c r="M481" s="81"/>
    </row>
    <row r="482" spans="1:14" s="37" customFormat="1">
      <c r="A482" s="88"/>
      <c r="B482" s="81"/>
      <c r="C482" s="5"/>
      <c r="D482" s="5"/>
      <c r="E482" s="81"/>
      <c r="F482" s="52">
        <v>2022</v>
      </c>
      <c r="G482" s="55">
        <f t="shared" si="78"/>
        <v>433</v>
      </c>
      <c r="H482" s="55">
        <v>0</v>
      </c>
      <c r="I482" s="55">
        <v>0</v>
      </c>
      <c r="J482" s="12">
        <v>433</v>
      </c>
      <c r="K482" s="55">
        <v>0</v>
      </c>
      <c r="L482" s="93"/>
      <c r="M482" s="81"/>
    </row>
    <row r="483" spans="1:14" s="37" customFormat="1">
      <c r="A483" s="88"/>
      <c r="B483" s="81"/>
      <c r="C483" s="5"/>
      <c r="D483" s="5"/>
      <c r="E483" s="81"/>
      <c r="F483" s="52">
        <v>2023</v>
      </c>
      <c r="G483" s="55">
        <f t="shared" si="78"/>
        <v>0</v>
      </c>
      <c r="H483" s="55">
        <v>0</v>
      </c>
      <c r="I483" s="55">
        <v>0</v>
      </c>
      <c r="J483" s="12">
        <v>0</v>
      </c>
      <c r="K483" s="55">
        <v>0</v>
      </c>
      <c r="L483" s="93"/>
      <c r="M483" s="81"/>
    </row>
    <row r="484" spans="1:14" s="37" customFormat="1">
      <c r="A484" s="88"/>
      <c r="B484" s="81"/>
      <c r="C484" s="5"/>
      <c r="D484" s="5"/>
      <c r="E484" s="81"/>
      <c r="F484" s="52">
        <v>2024</v>
      </c>
      <c r="G484" s="55">
        <f t="shared" si="78"/>
        <v>0</v>
      </c>
      <c r="H484" s="55">
        <v>0</v>
      </c>
      <c r="I484" s="55">
        <v>0</v>
      </c>
      <c r="J484" s="12">
        <v>0</v>
      </c>
      <c r="K484" s="55">
        <v>0</v>
      </c>
      <c r="L484" s="93"/>
      <c r="M484" s="81"/>
    </row>
    <row r="485" spans="1:14" s="45" customFormat="1">
      <c r="A485" s="88"/>
      <c r="B485" s="81"/>
      <c r="C485" s="5"/>
      <c r="D485" s="5"/>
      <c r="E485" s="81"/>
      <c r="F485" s="52">
        <v>2025</v>
      </c>
      <c r="G485" s="55">
        <v>0</v>
      </c>
      <c r="H485" s="55">
        <v>0</v>
      </c>
      <c r="I485" s="55">
        <v>0</v>
      </c>
      <c r="J485" s="12">
        <v>0</v>
      </c>
      <c r="K485" s="55">
        <v>0</v>
      </c>
      <c r="L485" s="93"/>
      <c r="M485" s="81"/>
    </row>
    <row r="486" spans="1:14" s="37" customFormat="1">
      <c r="A486" s="89"/>
      <c r="B486" s="82"/>
      <c r="C486" s="5"/>
      <c r="D486" s="5"/>
      <c r="E486" s="82"/>
      <c r="F486" s="52">
        <v>2026</v>
      </c>
      <c r="G486" s="55">
        <f t="shared" si="78"/>
        <v>0</v>
      </c>
      <c r="H486" s="55">
        <v>0</v>
      </c>
      <c r="I486" s="55">
        <v>0</v>
      </c>
      <c r="J486" s="12">
        <v>0</v>
      </c>
      <c r="K486" s="55">
        <v>0</v>
      </c>
      <c r="L486" s="94"/>
      <c r="M486" s="82"/>
    </row>
    <row r="487" spans="1:14" s="37" customFormat="1">
      <c r="A487" s="76" t="s">
        <v>76</v>
      </c>
      <c r="B487" s="73" t="s">
        <v>138</v>
      </c>
      <c r="C487" s="5"/>
      <c r="D487" s="5"/>
      <c r="E487" s="73"/>
      <c r="F487" s="52" t="s">
        <v>16</v>
      </c>
      <c r="G487" s="55">
        <f t="shared" si="78"/>
        <v>90973.9</v>
      </c>
      <c r="H487" s="55">
        <f>SUM(H488:H499)</f>
        <v>0</v>
      </c>
      <c r="I487" s="55">
        <f>SUM(I488:I499)</f>
        <v>0</v>
      </c>
      <c r="J487" s="55">
        <f>SUM(J488:J499)</f>
        <v>90973.9</v>
      </c>
      <c r="K487" s="55">
        <f>SUM(K488:K499)</f>
        <v>0</v>
      </c>
      <c r="L487" s="73" t="s">
        <v>137</v>
      </c>
      <c r="M487" s="73" t="s">
        <v>106</v>
      </c>
    </row>
    <row r="488" spans="1:14" s="37" customFormat="1">
      <c r="A488" s="76"/>
      <c r="B488" s="73"/>
      <c r="C488" s="5"/>
      <c r="D488" s="5"/>
      <c r="E488" s="73"/>
      <c r="F488" s="52">
        <v>2015</v>
      </c>
      <c r="G488" s="55">
        <f t="shared" si="78"/>
        <v>0</v>
      </c>
      <c r="H488" s="55">
        <f t="shared" ref="H488:K499" si="79">H501+H514</f>
        <v>0</v>
      </c>
      <c r="I488" s="55">
        <f t="shared" ref="I488:K488" si="80">I501+I514</f>
        <v>0</v>
      </c>
      <c r="J488" s="55">
        <f t="shared" si="80"/>
        <v>0</v>
      </c>
      <c r="K488" s="55">
        <f t="shared" si="80"/>
        <v>0</v>
      </c>
      <c r="L488" s="73"/>
      <c r="M488" s="73"/>
    </row>
    <row r="489" spans="1:14" s="37" customFormat="1">
      <c r="A489" s="76"/>
      <c r="B489" s="73"/>
      <c r="C489" s="5"/>
      <c r="D489" s="5"/>
      <c r="E489" s="73"/>
      <c r="F489" s="52">
        <v>2016</v>
      </c>
      <c r="G489" s="55">
        <f t="shared" si="78"/>
        <v>0</v>
      </c>
      <c r="H489" s="55">
        <f t="shared" si="79"/>
        <v>0</v>
      </c>
      <c r="I489" s="55">
        <f t="shared" ref="I489:K496" si="81">I502+I515</f>
        <v>0</v>
      </c>
      <c r="J489" s="55">
        <f t="shared" si="81"/>
        <v>0</v>
      </c>
      <c r="K489" s="55">
        <f t="shared" si="81"/>
        <v>0</v>
      </c>
      <c r="L489" s="73"/>
      <c r="M489" s="73"/>
      <c r="N489" s="37" t="s">
        <v>136</v>
      </c>
    </row>
    <row r="490" spans="1:14" s="37" customFormat="1">
      <c r="A490" s="76"/>
      <c r="B490" s="73"/>
      <c r="C490" s="5"/>
      <c r="D490" s="5"/>
      <c r="E490" s="73"/>
      <c r="F490" s="52">
        <v>2017</v>
      </c>
      <c r="G490" s="55">
        <f t="shared" si="78"/>
        <v>0</v>
      </c>
      <c r="H490" s="55">
        <f t="shared" si="79"/>
        <v>0</v>
      </c>
      <c r="I490" s="55">
        <f t="shared" si="81"/>
        <v>0</v>
      </c>
      <c r="J490" s="55">
        <f t="shared" si="81"/>
        <v>0</v>
      </c>
      <c r="K490" s="55">
        <f t="shared" si="81"/>
        <v>0</v>
      </c>
      <c r="L490" s="73"/>
      <c r="M490" s="73"/>
    </row>
    <row r="491" spans="1:14" s="37" customFormat="1">
      <c r="A491" s="76"/>
      <c r="B491" s="73"/>
      <c r="C491" s="5"/>
      <c r="D491" s="5"/>
      <c r="E491" s="73"/>
      <c r="F491" s="52">
        <v>2018</v>
      </c>
      <c r="G491" s="55">
        <f t="shared" si="78"/>
        <v>0</v>
      </c>
      <c r="H491" s="55">
        <f t="shared" si="79"/>
        <v>0</v>
      </c>
      <c r="I491" s="55">
        <f t="shared" si="81"/>
        <v>0</v>
      </c>
      <c r="J491" s="55">
        <f t="shared" si="81"/>
        <v>0</v>
      </c>
      <c r="K491" s="55">
        <f t="shared" si="81"/>
        <v>0</v>
      </c>
      <c r="L491" s="73"/>
      <c r="M491" s="73"/>
    </row>
    <row r="492" spans="1:14" s="37" customFormat="1">
      <c r="A492" s="76"/>
      <c r="B492" s="73"/>
      <c r="C492" s="5"/>
      <c r="D492" s="5"/>
      <c r="E492" s="73"/>
      <c r="F492" s="52">
        <v>2019</v>
      </c>
      <c r="G492" s="55">
        <f t="shared" si="78"/>
        <v>500</v>
      </c>
      <c r="H492" s="55">
        <f t="shared" si="79"/>
        <v>0</v>
      </c>
      <c r="I492" s="55">
        <f t="shared" si="81"/>
        <v>0</v>
      </c>
      <c r="J492" s="55">
        <f t="shared" si="81"/>
        <v>500</v>
      </c>
      <c r="K492" s="55">
        <f t="shared" si="81"/>
        <v>0</v>
      </c>
      <c r="L492" s="73"/>
      <c r="M492" s="73"/>
    </row>
    <row r="493" spans="1:14" s="37" customFormat="1">
      <c r="A493" s="76"/>
      <c r="B493" s="73"/>
      <c r="C493" s="5"/>
      <c r="D493" s="5"/>
      <c r="E493" s="73"/>
      <c r="F493" s="52">
        <v>2020</v>
      </c>
      <c r="G493" s="55">
        <f t="shared" si="78"/>
        <v>0</v>
      </c>
      <c r="H493" s="55">
        <f t="shared" si="79"/>
        <v>0</v>
      </c>
      <c r="I493" s="55">
        <f t="shared" si="81"/>
        <v>0</v>
      </c>
      <c r="J493" s="55">
        <f t="shared" si="81"/>
        <v>0</v>
      </c>
      <c r="K493" s="55">
        <f t="shared" si="81"/>
        <v>0</v>
      </c>
      <c r="L493" s="73"/>
      <c r="M493" s="73"/>
    </row>
    <row r="494" spans="1:14" s="37" customFormat="1">
      <c r="A494" s="76"/>
      <c r="B494" s="73"/>
      <c r="C494" s="5"/>
      <c r="D494" s="5"/>
      <c r="E494" s="73"/>
      <c r="F494" s="52">
        <v>2021</v>
      </c>
      <c r="G494" s="55">
        <f t="shared" si="78"/>
        <v>10283</v>
      </c>
      <c r="H494" s="55">
        <f t="shared" si="79"/>
        <v>0</v>
      </c>
      <c r="I494" s="55">
        <f t="shared" si="81"/>
        <v>0</v>
      </c>
      <c r="J494" s="55">
        <f t="shared" si="81"/>
        <v>10283</v>
      </c>
      <c r="K494" s="55">
        <f t="shared" si="81"/>
        <v>0</v>
      </c>
      <c r="L494" s="73"/>
      <c r="M494" s="73"/>
    </row>
    <row r="495" spans="1:14" s="37" customFormat="1">
      <c r="A495" s="76"/>
      <c r="B495" s="73"/>
      <c r="C495" s="5"/>
      <c r="D495" s="5"/>
      <c r="E495" s="73"/>
      <c r="F495" s="52">
        <v>2022</v>
      </c>
      <c r="G495" s="55">
        <f t="shared" si="78"/>
        <v>33769.300000000003</v>
      </c>
      <c r="H495" s="55">
        <f t="shared" si="79"/>
        <v>0</v>
      </c>
      <c r="I495" s="55">
        <f t="shared" si="81"/>
        <v>0</v>
      </c>
      <c r="J495" s="55">
        <f t="shared" si="81"/>
        <v>33769.300000000003</v>
      </c>
      <c r="K495" s="55">
        <f t="shared" si="81"/>
        <v>0</v>
      </c>
      <c r="L495" s="73"/>
      <c r="M495" s="73"/>
    </row>
    <row r="496" spans="1:14" s="37" customFormat="1">
      <c r="A496" s="76"/>
      <c r="B496" s="73"/>
      <c r="C496" s="5"/>
      <c r="D496" s="5"/>
      <c r="E496" s="73"/>
      <c r="F496" s="52">
        <v>2023</v>
      </c>
      <c r="G496" s="55">
        <f t="shared" si="78"/>
        <v>15972.6</v>
      </c>
      <c r="H496" s="55">
        <f t="shared" si="79"/>
        <v>0</v>
      </c>
      <c r="I496" s="55">
        <f t="shared" si="81"/>
        <v>0</v>
      </c>
      <c r="J496" s="55">
        <f t="shared" si="81"/>
        <v>15972.6</v>
      </c>
      <c r="K496" s="55">
        <f t="shared" si="81"/>
        <v>0</v>
      </c>
      <c r="L496" s="73"/>
      <c r="M496" s="73"/>
    </row>
    <row r="497" spans="1:13" s="37" customFormat="1">
      <c r="A497" s="76"/>
      <c r="B497" s="73"/>
      <c r="C497" s="5"/>
      <c r="D497" s="5"/>
      <c r="E497" s="73"/>
      <c r="F497" s="52">
        <v>2024</v>
      </c>
      <c r="G497" s="55">
        <f t="shared" si="78"/>
        <v>30449</v>
      </c>
      <c r="H497" s="55">
        <f t="shared" si="79"/>
        <v>0</v>
      </c>
      <c r="I497" s="55">
        <f t="shared" si="79"/>
        <v>0</v>
      </c>
      <c r="J497" s="55">
        <f t="shared" si="79"/>
        <v>30449</v>
      </c>
      <c r="K497" s="55">
        <f t="shared" si="79"/>
        <v>0</v>
      </c>
      <c r="L497" s="73"/>
      <c r="M497" s="73"/>
    </row>
    <row r="498" spans="1:13" s="45" customFormat="1">
      <c r="A498" s="76"/>
      <c r="B498" s="73"/>
      <c r="C498" s="5"/>
      <c r="D498" s="5"/>
      <c r="E498" s="73"/>
      <c r="F498" s="52">
        <v>2025</v>
      </c>
      <c r="G498" s="55">
        <v>0</v>
      </c>
      <c r="H498" s="55">
        <f t="shared" si="79"/>
        <v>0</v>
      </c>
      <c r="I498" s="55">
        <f t="shared" si="79"/>
        <v>0</v>
      </c>
      <c r="J498" s="55">
        <f t="shared" si="79"/>
        <v>0</v>
      </c>
      <c r="K498" s="55">
        <f t="shared" si="79"/>
        <v>0</v>
      </c>
      <c r="L498" s="73"/>
      <c r="M498" s="73"/>
    </row>
    <row r="499" spans="1:13" s="37" customFormat="1">
      <c r="A499" s="76"/>
      <c r="B499" s="73"/>
      <c r="C499" s="5"/>
      <c r="D499" s="5"/>
      <c r="E499" s="73"/>
      <c r="F499" s="52">
        <v>2026</v>
      </c>
      <c r="G499" s="55">
        <f t="shared" si="78"/>
        <v>0</v>
      </c>
      <c r="H499" s="55">
        <f>H512+H525</f>
        <v>0</v>
      </c>
      <c r="I499" s="55">
        <f t="shared" si="79"/>
        <v>0</v>
      </c>
      <c r="J499" s="55">
        <f t="shared" si="79"/>
        <v>0</v>
      </c>
      <c r="K499" s="55">
        <f t="shared" si="79"/>
        <v>0</v>
      </c>
      <c r="L499" s="73"/>
      <c r="M499" s="73"/>
    </row>
    <row r="500" spans="1:13" s="37" customFormat="1" ht="19.5" customHeight="1">
      <c r="A500" s="76"/>
      <c r="B500" s="73" t="s">
        <v>139</v>
      </c>
      <c r="C500" s="5"/>
      <c r="D500" s="5"/>
      <c r="E500" s="73"/>
      <c r="F500" s="52" t="s">
        <v>16</v>
      </c>
      <c r="G500" s="55">
        <f t="shared" si="78"/>
        <v>67392.600000000006</v>
      </c>
      <c r="H500" s="55">
        <f>SUM(H501:H512)</f>
        <v>0</v>
      </c>
      <c r="I500" s="55">
        <f>SUM(I501:I512)</f>
        <v>0</v>
      </c>
      <c r="J500" s="55">
        <f>SUM(J501:J512)</f>
        <v>67392.600000000006</v>
      </c>
      <c r="K500" s="55">
        <f>SUM(K501:K512)</f>
        <v>0</v>
      </c>
      <c r="L500" s="73" t="s">
        <v>179</v>
      </c>
      <c r="M500" s="73" t="s">
        <v>106</v>
      </c>
    </row>
    <row r="501" spans="1:13" s="37" customFormat="1" ht="19.5" customHeight="1">
      <c r="A501" s="76"/>
      <c r="B501" s="73"/>
      <c r="C501" s="5"/>
      <c r="D501" s="5"/>
      <c r="E501" s="73"/>
      <c r="F501" s="52">
        <v>2015</v>
      </c>
      <c r="G501" s="55">
        <f t="shared" si="78"/>
        <v>0</v>
      </c>
      <c r="H501" s="55">
        <v>0</v>
      </c>
      <c r="I501" s="55">
        <v>0</v>
      </c>
      <c r="J501" s="12">
        <v>0</v>
      </c>
      <c r="K501" s="55">
        <v>0</v>
      </c>
      <c r="L501" s="73"/>
      <c r="M501" s="73"/>
    </row>
    <row r="502" spans="1:13" s="37" customFormat="1" ht="19.5" customHeight="1">
      <c r="A502" s="76"/>
      <c r="B502" s="73"/>
      <c r="C502" s="5"/>
      <c r="D502" s="5"/>
      <c r="E502" s="73"/>
      <c r="F502" s="52">
        <v>2016</v>
      </c>
      <c r="G502" s="55">
        <f t="shared" si="78"/>
        <v>0</v>
      </c>
      <c r="H502" s="55">
        <v>0</v>
      </c>
      <c r="I502" s="55">
        <v>0</v>
      </c>
      <c r="J502" s="40">
        <v>0</v>
      </c>
      <c r="K502" s="55">
        <v>0</v>
      </c>
      <c r="L502" s="73"/>
      <c r="M502" s="73"/>
    </row>
    <row r="503" spans="1:13" s="37" customFormat="1" ht="19.5" customHeight="1">
      <c r="A503" s="76"/>
      <c r="B503" s="73"/>
      <c r="C503" s="5"/>
      <c r="D503" s="5"/>
      <c r="E503" s="73"/>
      <c r="F503" s="52">
        <v>2017</v>
      </c>
      <c r="G503" s="55">
        <f t="shared" si="78"/>
        <v>0</v>
      </c>
      <c r="H503" s="55">
        <v>0</v>
      </c>
      <c r="I503" s="55">
        <v>0</v>
      </c>
      <c r="J503" s="40">
        <v>0</v>
      </c>
      <c r="K503" s="55">
        <v>0</v>
      </c>
      <c r="L503" s="73"/>
      <c r="M503" s="73"/>
    </row>
    <row r="504" spans="1:13" s="37" customFormat="1" ht="19.5" customHeight="1">
      <c r="A504" s="76"/>
      <c r="B504" s="73"/>
      <c r="C504" s="5"/>
      <c r="D504" s="5"/>
      <c r="E504" s="73"/>
      <c r="F504" s="52">
        <v>2018</v>
      </c>
      <c r="G504" s="55">
        <f t="shared" si="78"/>
        <v>0</v>
      </c>
      <c r="H504" s="55">
        <v>0</v>
      </c>
      <c r="I504" s="55">
        <v>0</v>
      </c>
      <c r="J504" s="40">
        <v>0</v>
      </c>
      <c r="K504" s="55">
        <v>0</v>
      </c>
      <c r="L504" s="73"/>
      <c r="M504" s="73"/>
    </row>
    <row r="505" spans="1:13" s="37" customFormat="1" ht="19.5" customHeight="1">
      <c r="A505" s="76"/>
      <c r="B505" s="73"/>
      <c r="C505" s="5"/>
      <c r="D505" s="5"/>
      <c r="E505" s="73"/>
      <c r="F505" s="52">
        <v>2019</v>
      </c>
      <c r="G505" s="55">
        <f t="shared" si="78"/>
        <v>500</v>
      </c>
      <c r="H505" s="55">
        <v>0</v>
      </c>
      <c r="I505" s="55">
        <v>0</v>
      </c>
      <c r="J505" s="40">
        <v>500</v>
      </c>
      <c r="K505" s="55">
        <v>0</v>
      </c>
      <c r="L505" s="73"/>
      <c r="M505" s="73"/>
    </row>
    <row r="506" spans="1:13" s="37" customFormat="1" ht="19.5" customHeight="1">
      <c r="A506" s="76"/>
      <c r="B506" s="73"/>
      <c r="C506" s="5"/>
      <c r="D506" s="5"/>
      <c r="E506" s="73"/>
      <c r="F506" s="52">
        <v>2020</v>
      </c>
      <c r="G506" s="55">
        <f t="shared" si="78"/>
        <v>0</v>
      </c>
      <c r="H506" s="55">
        <v>0</v>
      </c>
      <c r="I506" s="55">
        <v>0</v>
      </c>
      <c r="J506" s="40">
        <v>0</v>
      </c>
      <c r="K506" s="55">
        <v>0</v>
      </c>
      <c r="L506" s="73"/>
      <c r="M506" s="73"/>
    </row>
    <row r="507" spans="1:13" s="37" customFormat="1" ht="19.5" customHeight="1">
      <c r="A507" s="76"/>
      <c r="B507" s="73"/>
      <c r="C507" s="5"/>
      <c r="D507" s="5"/>
      <c r="E507" s="73"/>
      <c r="F507" s="52">
        <v>2021</v>
      </c>
      <c r="G507" s="55">
        <f t="shared" si="78"/>
        <v>10283</v>
      </c>
      <c r="H507" s="55">
        <v>0</v>
      </c>
      <c r="I507" s="55">
        <v>0</v>
      </c>
      <c r="J507" s="40">
        <f>8461+1822</f>
        <v>10283</v>
      </c>
      <c r="K507" s="55">
        <v>0</v>
      </c>
      <c r="L507" s="73"/>
      <c r="M507" s="73"/>
    </row>
    <row r="508" spans="1:13" s="37" customFormat="1" ht="19.5" customHeight="1">
      <c r="A508" s="76"/>
      <c r="B508" s="73"/>
      <c r="C508" s="5"/>
      <c r="D508" s="5"/>
      <c r="E508" s="73"/>
      <c r="F508" s="52">
        <v>2022</v>
      </c>
      <c r="G508" s="55">
        <f t="shared" si="78"/>
        <v>29208.9</v>
      </c>
      <c r="H508" s="55">
        <v>0</v>
      </c>
      <c r="I508" s="55">
        <v>0</v>
      </c>
      <c r="J508" s="40">
        <f>33864.4-4560.4-95.1</f>
        <v>29208.9</v>
      </c>
      <c r="K508" s="55">
        <v>0</v>
      </c>
      <c r="L508" s="73"/>
      <c r="M508" s="73"/>
    </row>
    <row r="509" spans="1:13" s="37" customFormat="1" ht="19.5" customHeight="1">
      <c r="A509" s="76"/>
      <c r="B509" s="73"/>
      <c r="C509" s="5"/>
      <c r="D509" s="5"/>
      <c r="E509" s="73"/>
      <c r="F509" s="52">
        <v>2023</v>
      </c>
      <c r="G509" s="55">
        <f t="shared" si="78"/>
        <v>4363.2000000000007</v>
      </c>
      <c r="H509" s="55">
        <v>0</v>
      </c>
      <c r="I509" s="55">
        <v>0</v>
      </c>
      <c r="J509" s="40">
        <f>4487.1-123.9</f>
        <v>4363.2000000000007</v>
      </c>
      <c r="K509" s="55">
        <v>0</v>
      </c>
      <c r="L509" s="73"/>
      <c r="M509" s="73"/>
    </row>
    <row r="510" spans="1:13" s="37" customFormat="1" ht="19.5" customHeight="1">
      <c r="A510" s="76"/>
      <c r="B510" s="73"/>
      <c r="C510" s="5"/>
      <c r="D510" s="5"/>
      <c r="E510" s="73"/>
      <c r="F510" s="52">
        <v>2024</v>
      </c>
      <c r="G510" s="55">
        <f t="shared" ref="G510:G512" si="82">SUM(H510:K510)</f>
        <v>23037.5</v>
      </c>
      <c r="H510" s="55">
        <v>0</v>
      </c>
      <c r="I510" s="55">
        <v>0</v>
      </c>
      <c r="J510" s="40">
        <v>23037.5</v>
      </c>
      <c r="K510" s="55">
        <v>0</v>
      </c>
      <c r="L510" s="73"/>
      <c r="M510" s="73"/>
    </row>
    <row r="511" spans="1:13" s="45" customFormat="1" ht="19.5" customHeight="1">
      <c r="A511" s="76"/>
      <c r="B511" s="73"/>
      <c r="C511" s="5"/>
      <c r="D511" s="5"/>
      <c r="E511" s="73"/>
      <c r="F511" s="52">
        <v>2025</v>
      </c>
      <c r="G511" s="55">
        <v>0</v>
      </c>
      <c r="H511" s="55">
        <v>0</v>
      </c>
      <c r="I511" s="55">
        <v>0</v>
      </c>
      <c r="J511" s="40">
        <v>0</v>
      </c>
      <c r="K511" s="55">
        <v>0</v>
      </c>
      <c r="L511" s="73"/>
      <c r="M511" s="73"/>
    </row>
    <row r="512" spans="1:13" s="37" customFormat="1" ht="87.75" customHeight="1">
      <c r="A512" s="76"/>
      <c r="B512" s="73"/>
      <c r="C512" s="5"/>
      <c r="D512" s="5"/>
      <c r="E512" s="73"/>
      <c r="F512" s="52">
        <v>2026</v>
      </c>
      <c r="G512" s="55">
        <f t="shared" si="82"/>
        <v>0</v>
      </c>
      <c r="H512" s="55">
        <v>0</v>
      </c>
      <c r="I512" s="55">
        <v>0</v>
      </c>
      <c r="J512" s="40">
        <v>0</v>
      </c>
      <c r="K512" s="55">
        <v>0</v>
      </c>
      <c r="L512" s="73"/>
      <c r="M512" s="73"/>
    </row>
    <row r="513" spans="1:13" s="37" customFormat="1">
      <c r="A513" s="76"/>
      <c r="B513" s="73" t="s">
        <v>140</v>
      </c>
      <c r="C513" s="5"/>
      <c r="D513" s="5"/>
      <c r="E513" s="73"/>
      <c r="F513" s="52" t="s">
        <v>16</v>
      </c>
      <c r="G513" s="55">
        <f t="shared" ref="G513" si="83">SUM(H513:K513)</f>
        <v>23581.3</v>
      </c>
      <c r="H513" s="55">
        <f>SUM(H514:H525)</f>
        <v>0</v>
      </c>
      <c r="I513" s="55">
        <f>SUM(I514:I525)</f>
        <v>0</v>
      </c>
      <c r="J513" s="55">
        <f>SUM(J514:J525)</f>
        <v>23581.3</v>
      </c>
      <c r="K513" s="55">
        <f>SUM(K514:K525)</f>
        <v>0</v>
      </c>
      <c r="L513" s="73" t="s">
        <v>180</v>
      </c>
      <c r="M513" s="73" t="s">
        <v>106</v>
      </c>
    </row>
    <row r="514" spans="1:13" s="37" customFormat="1">
      <c r="A514" s="76"/>
      <c r="B514" s="73"/>
      <c r="C514" s="5"/>
      <c r="D514" s="5"/>
      <c r="E514" s="73"/>
      <c r="F514" s="52">
        <v>2015</v>
      </c>
      <c r="G514" s="55">
        <f t="shared" si="71"/>
        <v>0</v>
      </c>
      <c r="H514" s="55">
        <v>0</v>
      </c>
      <c r="I514" s="55">
        <v>0</v>
      </c>
      <c r="J514" s="12">
        <v>0</v>
      </c>
      <c r="K514" s="55">
        <v>0</v>
      </c>
      <c r="L514" s="73"/>
      <c r="M514" s="73"/>
    </row>
    <row r="515" spans="1:13" s="37" customFormat="1">
      <c r="A515" s="76"/>
      <c r="B515" s="73"/>
      <c r="C515" s="5"/>
      <c r="D515" s="5"/>
      <c r="E515" s="73"/>
      <c r="F515" s="52">
        <v>2016</v>
      </c>
      <c r="G515" s="55">
        <f t="shared" si="71"/>
        <v>0</v>
      </c>
      <c r="H515" s="55">
        <v>0</v>
      </c>
      <c r="I515" s="55">
        <v>0</v>
      </c>
      <c r="J515" s="40">
        <v>0</v>
      </c>
      <c r="K515" s="55">
        <v>0</v>
      </c>
      <c r="L515" s="73"/>
      <c r="M515" s="73"/>
    </row>
    <row r="516" spans="1:13" s="37" customFormat="1">
      <c r="A516" s="76"/>
      <c r="B516" s="73"/>
      <c r="C516" s="5"/>
      <c r="D516" s="5"/>
      <c r="E516" s="73"/>
      <c r="F516" s="52">
        <v>2017</v>
      </c>
      <c r="G516" s="55">
        <f t="shared" si="71"/>
        <v>0</v>
      </c>
      <c r="H516" s="55">
        <v>0</v>
      </c>
      <c r="I516" s="55">
        <v>0</v>
      </c>
      <c r="J516" s="40">
        <v>0</v>
      </c>
      <c r="K516" s="55">
        <v>0</v>
      </c>
      <c r="L516" s="73"/>
      <c r="M516" s="73"/>
    </row>
    <row r="517" spans="1:13" s="37" customFormat="1">
      <c r="A517" s="76"/>
      <c r="B517" s="73"/>
      <c r="C517" s="5"/>
      <c r="D517" s="5"/>
      <c r="E517" s="73"/>
      <c r="F517" s="52">
        <v>2018</v>
      </c>
      <c r="G517" s="55">
        <f t="shared" si="71"/>
        <v>0</v>
      </c>
      <c r="H517" s="55">
        <v>0</v>
      </c>
      <c r="I517" s="55">
        <v>0</v>
      </c>
      <c r="J517" s="40">
        <v>0</v>
      </c>
      <c r="K517" s="55">
        <v>0</v>
      </c>
      <c r="L517" s="73"/>
      <c r="M517" s="73"/>
    </row>
    <row r="518" spans="1:13" s="37" customFormat="1">
      <c r="A518" s="76"/>
      <c r="B518" s="73"/>
      <c r="C518" s="5"/>
      <c r="D518" s="5"/>
      <c r="E518" s="73"/>
      <c r="F518" s="52">
        <v>2019</v>
      </c>
      <c r="G518" s="55">
        <f t="shared" si="71"/>
        <v>0</v>
      </c>
      <c r="H518" s="55">
        <v>0</v>
      </c>
      <c r="I518" s="55">
        <v>0</v>
      </c>
      <c r="J518" s="40">
        <v>0</v>
      </c>
      <c r="K518" s="55">
        <v>0</v>
      </c>
      <c r="L518" s="73"/>
      <c r="M518" s="73"/>
    </row>
    <row r="519" spans="1:13" s="37" customFormat="1">
      <c r="A519" s="76"/>
      <c r="B519" s="73"/>
      <c r="C519" s="5"/>
      <c r="D519" s="5"/>
      <c r="E519" s="73"/>
      <c r="F519" s="52">
        <v>2020</v>
      </c>
      <c r="G519" s="55">
        <f t="shared" si="71"/>
        <v>0</v>
      </c>
      <c r="H519" s="55">
        <v>0</v>
      </c>
      <c r="I519" s="55">
        <v>0</v>
      </c>
      <c r="J519" s="40">
        <v>0</v>
      </c>
      <c r="K519" s="55">
        <v>0</v>
      </c>
      <c r="L519" s="73"/>
      <c r="M519" s="73"/>
    </row>
    <row r="520" spans="1:13" s="37" customFormat="1">
      <c r="A520" s="76"/>
      <c r="B520" s="73"/>
      <c r="C520" s="5"/>
      <c r="D520" s="5"/>
      <c r="E520" s="73"/>
      <c r="F520" s="52">
        <v>2021</v>
      </c>
      <c r="G520" s="55">
        <f t="shared" si="71"/>
        <v>0</v>
      </c>
      <c r="H520" s="55">
        <v>0</v>
      </c>
      <c r="I520" s="55">
        <v>0</v>
      </c>
      <c r="J520" s="40">
        <v>0</v>
      </c>
      <c r="K520" s="55">
        <v>0</v>
      </c>
      <c r="L520" s="73"/>
      <c r="M520" s="73"/>
    </row>
    <row r="521" spans="1:13" s="37" customFormat="1">
      <c r="A521" s="76"/>
      <c r="B521" s="73"/>
      <c r="C521" s="5"/>
      <c r="D521" s="5"/>
      <c r="E521" s="73"/>
      <c r="F521" s="52">
        <v>2022</v>
      </c>
      <c r="G521" s="55">
        <f t="shared" si="71"/>
        <v>4560.3999999999996</v>
      </c>
      <c r="H521" s="55">
        <v>0</v>
      </c>
      <c r="I521" s="55">
        <v>0</v>
      </c>
      <c r="J521" s="40">
        <f>4560.4</f>
        <v>4560.3999999999996</v>
      </c>
      <c r="K521" s="55">
        <v>0</v>
      </c>
      <c r="L521" s="73"/>
      <c r="M521" s="73"/>
    </row>
    <row r="522" spans="1:13" s="37" customFormat="1">
      <c r="A522" s="76"/>
      <c r="B522" s="73"/>
      <c r="C522" s="5"/>
      <c r="D522" s="5"/>
      <c r="E522" s="73"/>
      <c r="F522" s="52">
        <v>2023</v>
      </c>
      <c r="G522" s="55">
        <f t="shared" si="71"/>
        <v>11609.4</v>
      </c>
      <c r="H522" s="55">
        <v>0</v>
      </c>
      <c r="I522" s="55">
        <v>0</v>
      </c>
      <c r="J522" s="40">
        <f>11085.5+123.9+400</f>
        <v>11609.4</v>
      </c>
      <c r="K522" s="55">
        <v>0</v>
      </c>
      <c r="L522" s="73"/>
      <c r="M522" s="73"/>
    </row>
    <row r="523" spans="1:13" s="37" customFormat="1">
      <c r="A523" s="76"/>
      <c r="B523" s="73"/>
      <c r="C523" s="5"/>
      <c r="D523" s="5"/>
      <c r="E523" s="73"/>
      <c r="F523" s="52">
        <v>2024</v>
      </c>
      <c r="G523" s="55">
        <f t="shared" ref="G523:G525" si="84">SUM(H523:K523)</f>
        <v>7411.5</v>
      </c>
      <c r="H523" s="55">
        <v>0</v>
      </c>
      <c r="I523" s="55">
        <v>0</v>
      </c>
      <c r="J523" s="40">
        <v>7411.5</v>
      </c>
      <c r="K523" s="55">
        <v>0</v>
      </c>
      <c r="L523" s="73"/>
      <c r="M523" s="73"/>
    </row>
    <row r="524" spans="1:13" s="45" customFormat="1">
      <c r="A524" s="76"/>
      <c r="B524" s="73"/>
      <c r="C524" s="5"/>
      <c r="D524" s="5"/>
      <c r="E524" s="73"/>
      <c r="F524" s="52">
        <v>2025</v>
      </c>
      <c r="G524" s="55">
        <v>0</v>
      </c>
      <c r="H524" s="55">
        <v>0</v>
      </c>
      <c r="I524" s="55">
        <v>0</v>
      </c>
      <c r="J524" s="40">
        <v>0</v>
      </c>
      <c r="K524" s="55">
        <v>0</v>
      </c>
      <c r="L524" s="73"/>
      <c r="M524" s="73"/>
    </row>
    <row r="525" spans="1:13" s="37" customFormat="1">
      <c r="A525" s="76"/>
      <c r="B525" s="73"/>
      <c r="C525" s="5"/>
      <c r="D525" s="5"/>
      <c r="E525" s="73"/>
      <c r="F525" s="52">
        <v>2026</v>
      </c>
      <c r="G525" s="55">
        <f t="shared" si="84"/>
        <v>0</v>
      </c>
      <c r="H525" s="55">
        <v>0</v>
      </c>
      <c r="I525" s="55">
        <v>0</v>
      </c>
      <c r="J525" s="40">
        <v>0</v>
      </c>
      <c r="K525" s="55">
        <v>0</v>
      </c>
      <c r="L525" s="73"/>
      <c r="M525" s="73"/>
    </row>
    <row r="526" spans="1:13" s="37" customFormat="1">
      <c r="A526" s="76" t="s">
        <v>77</v>
      </c>
      <c r="B526" s="73" t="s">
        <v>78</v>
      </c>
      <c r="C526" s="5"/>
      <c r="D526" s="5"/>
      <c r="E526" s="73"/>
      <c r="F526" s="52" t="s">
        <v>16</v>
      </c>
      <c r="G526" s="55">
        <f>G527+G528+G529+G530+G531+G532+G533</f>
        <v>35483.199999999997</v>
      </c>
      <c r="H526" s="55">
        <f>SUM(H527:H538)</f>
        <v>0</v>
      </c>
      <c r="I526" s="55">
        <f>SUM(I527:I538)</f>
        <v>17036.5</v>
      </c>
      <c r="J526" s="55">
        <f>SUM(J527:J538)</f>
        <v>69471.899999999994</v>
      </c>
      <c r="K526" s="55">
        <f>SUM(K527:K538)</f>
        <v>0</v>
      </c>
      <c r="L526" s="73" t="s">
        <v>79</v>
      </c>
      <c r="M526" s="73" t="s">
        <v>106</v>
      </c>
    </row>
    <row r="527" spans="1:13" s="37" customFormat="1">
      <c r="A527" s="76"/>
      <c r="B527" s="73"/>
      <c r="C527" s="5"/>
      <c r="D527" s="5"/>
      <c r="E527" s="73"/>
      <c r="F527" s="52">
        <v>2015</v>
      </c>
      <c r="G527" s="55">
        <f t="shared" ref="G527:G538" si="85">SUM(H527:K527)</f>
        <v>0</v>
      </c>
      <c r="H527" s="55">
        <v>0</v>
      </c>
      <c r="I527" s="55">
        <v>0</v>
      </c>
      <c r="J527" s="40">
        <v>0</v>
      </c>
      <c r="K527" s="55">
        <v>0</v>
      </c>
      <c r="L527" s="73"/>
      <c r="M527" s="73"/>
    </row>
    <row r="528" spans="1:13" s="37" customFormat="1">
      <c r="A528" s="76"/>
      <c r="B528" s="73"/>
      <c r="C528" s="5"/>
      <c r="D528" s="5"/>
      <c r="E528" s="73"/>
      <c r="F528" s="52">
        <v>2016</v>
      </c>
      <c r="G528" s="55">
        <f t="shared" si="85"/>
        <v>0</v>
      </c>
      <c r="H528" s="55">
        <v>0</v>
      </c>
      <c r="I528" s="55">
        <v>0</v>
      </c>
      <c r="J528" s="40">
        <v>0</v>
      </c>
      <c r="K528" s="55">
        <v>0</v>
      </c>
      <c r="L528" s="73"/>
      <c r="M528" s="73"/>
    </row>
    <row r="529" spans="1:13" s="37" customFormat="1">
      <c r="A529" s="76"/>
      <c r="B529" s="73"/>
      <c r="C529" s="5"/>
      <c r="D529" s="5"/>
      <c r="E529" s="73"/>
      <c r="F529" s="52">
        <v>2017</v>
      </c>
      <c r="G529" s="55">
        <f t="shared" si="85"/>
        <v>0</v>
      </c>
      <c r="H529" s="55">
        <v>0</v>
      </c>
      <c r="I529" s="55">
        <v>0</v>
      </c>
      <c r="J529" s="40">
        <v>0</v>
      </c>
      <c r="K529" s="55">
        <v>0</v>
      </c>
      <c r="L529" s="73"/>
      <c r="M529" s="73"/>
    </row>
    <row r="530" spans="1:13" s="37" customFormat="1">
      <c r="A530" s="76"/>
      <c r="B530" s="73"/>
      <c r="C530" s="5"/>
      <c r="D530" s="5"/>
      <c r="E530" s="73"/>
      <c r="F530" s="52">
        <v>2018</v>
      </c>
      <c r="G530" s="55">
        <f t="shared" si="85"/>
        <v>0</v>
      </c>
      <c r="H530" s="55">
        <v>0</v>
      </c>
      <c r="I530" s="55">
        <v>0</v>
      </c>
      <c r="J530" s="40">
        <v>0</v>
      </c>
      <c r="K530" s="55">
        <v>0</v>
      </c>
      <c r="L530" s="73"/>
      <c r="M530" s="73"/>
    </row>
    <row r="531" spans="1:13" s="37" customFormat="1">
      <c r="A531" s="76"/>
      <c r="B531" s="73"/>
      <c r="C531" s="5"/>
      <c r="D531" s="5"/>
      <c r="E531" s="73"/>
      <c r="F531" s="52">
        <v>2019</v>
      </c>
      <c r="G531" s="55">
        <f t="shared" si="85"/>
        <v>17933.2</v>
      </c>
      <c r="H531" s="55">
        <v>0</v>
      </c>
      <c r="I531" s="55">
        <v>17036.5</v>
      </c>
      <c r="J531" s="40">
        <f>100+12.7+784</f>
        <v>896.7</v>
      </c>
      <c r="K531" s="55">
        <v>0</v>
      </c>
      <c r="L531" s="73"/>
      <c r="M531" s="73"/>
    </row>
    <row r="532" spans="1:13" s="37" customFormat="1">
      <c r="A532" s="76"/>
      <c r="B532" s="73"/>
      <c r="C532" s="5"/>
      <c r="D532" s="5"/>
      <c r="E532" s="73"/>
      <c r="F532" s="52">
        <v>2020</v>
      </c>
      <c r="G532" s="55">
        <f t="shared" si="85"/>
        <v>9000</v>
      </c>
      <c r="H532" s="55">
        <v>0</v>
      </c>
      <c r="I532" s="55">
        <v>0</v>
      </c>
      <c r="J532" s="40">
        <v>9000</v>
      </c>
      <c r="K532" s="55">
        <v>0</v>
      </c>
      <c r="L532" s="73"/>
      <c r="M532" s="73"/>
    </row>
    <row r="533" spans="1:13" s="37" customFormat="1">
      <c r="A533" s="76"/>
      <c r="B533" s="73"/>
      <c r="C533" s="5"/>
      <c r="D533" s="5"/>
      <c r="E533" s="73"/>
      <c r="F533" s="52">
        <v>2021</v>
      </c>
      <c r="G533" s="55">
        <f t="shared" si="85"/>
        <v>8550</v>
      </c>
      <c r="H533" s="55">
        <v>0</v>
      </c>
      <c r="I533" s="55">
        <v>0</v>
      </c>
      <c r="J533" s="40">
        <v>8550</v>
      </c>
      <c r="K533" s="55">
        <v>0</v>
      </c>
      <c r="L533" s="73"/>
      <c r="M533" s="73"/>
    </row>
    <row r="534" spans="1:13" s="37" customFormat="1">
      <c r="A534" s="76"/>
      <c r="B534" s="73"/>
      <c r="C534" s="5"/>
      <c r="D534" s="5"/>
      <c r="E534" s="73"/>
      <c r="F534" s="52">
        <v>2022</v>
      </c>
      <c r="G534" s="55">
        <f t="shared" si="85"/>
        <v>9447</v>
      </c>
      <c r="H534" s="55">
        <v>0</v>
      </c>
      <c r="I534" s="55">
        <v>0</v>
      </c>
      <c r="J534" s="40">
        <f>9880-433</f>
        <v>9447</v>
      </c>
      <c r="K534" s="55">
        <v>0</v>
      </c>
      <c r="L534" s="73"/>
      <c r="M534" s="73"/>
    </row>
    <row r="535" spans="1:13" s="37" customFormat="1">
      <c r="A535" s="76"/>
      <c r="B535" s="73"/>
      <c r="C535" s="5"/>
      <c r="D535" s="5"/>
      <c r="E535" s="73"/>
      <c r="F535" s="52">
        <v>2023</v>
      </c>
      <c r="G535" s="55">
        <f t="shared" si="85"/>
        <v>9519.6</v>
      </c>
      <c r="H535" s="55">
        <v>0</v>
      </c>
      <c r="I535" s="55">
        <v>0</v>
      </c>
      <c r="J535" s="40">
        <v>9519.6</v>
      </c>
      <c r="K535" s="55">
        <v>0</v>
      </c>
      <c r="L535" s="73"/>
      <c r="M535" s="73"/>
    </row>
    <row r="536" spans="1:13" s="37" customFormat="1">
      <c r="A536" s="76"/>
      <c r="B536" s="73"/>
      <c r="C536" s="5"/>
      <c r="D536" s="5"/>
      <c r="E536" s="73"/>
      <c r="F536" s="52">
        <v>2024</v>
      </c>
      <c r="G536" s="55">
        <f t="shared" si="85"/>
        <v>10686.2</v>
      </c>
      <c r="H536" s="55">
        <v>0</v>
      </c>
      <c r="I536" s="55">
        <v>0</v>
      </c>
      <c r="J536" s="40">
        <v>10686.2</v>
      </c>
      <c r="K536" s="55">
        <v>0</v>
      </c>
      <c r="L536" s="73"/>
      <c r="M536" s="73"/>
    </row>
    <row r="537" spans="1:13" s="45" customFormat="1">
      <c r="A537" s="76"/>
      <c r="B537" s="73"/>
      <c r="C537" s="5"/>
      <c r="D537" s="5"/>
      <c r="E537" s="73"/>
      <c r="F537" s="52">
        <v>2025</v>
      </c>
      <c r="G537" s="55">
        <f t="shared" si="85"/>
        <v>10686.2</v>
      </c>
      <c r="H537" s="55">
        <v>0</v>
      </c>
      <c r="I537" s="55">
        <v>0</v>
      </c>
      <c r="J537" s="40">
        <v>10686.2</v>
      </c>
      <c r="K537" s="55">
        <v>0</v>
      </c>
      <c r="L537" s="73"/>
      <c r="M537" s="73"/>
    </row>
    <row r="538" spans="1:13" s="37" customFormat="1">
      <c r="A538" s="76"/>
      <c r="B538" s="73"/>
      <c r="C538" s="5"/>
      <c r="D538" s="5"/>
      <c r="E538" s="73"/>
      <c r="F538" s="52">
        <v>2026</v>
      </c>
      <c r="G538" s="55">
        <f t="shared" si="85"/>
        <v>10686.2</v>
      </c>
      <c r="H538" s="55">
        <v>0</v>
      </c>
      <c r="I538" s="55">
        <v>0</v>
      </c>
      <c r="J538" s="40">
        <v>10686.2</v>
      </c>
      <c r="K538" s="55">
        <v>0</v>
      </c>
      <c r="L538" s="73"/>
      <c r="M538" s="73"/>
    </row>
    <row r="539" spans="1:13" s="37" customFormat="1">
      <c r="A539" s="76" t="s">
        <v>80</v>
      </c>
      <c r="B539" s="73" t="s">
        <v>81</v>
      </c>
      <c r="C539" s="5"/>
      <c r="D539" s="5"/>
      <c r="E539" s="78"/>
      <c r="F539" s="52" t="s">
        <v>16</v>
      </c>
      <c r="G539" s="55">
        <f>G540+G541+G542+G543+G544+G545+G546</f>
        <v>1992</v>
      </c>
      <c r="H539" s="55">
        <f>SUM(H540:H551)</f>
        <v>0</v>
      </c>
      <c r="I539" s="55">
        <f>SUM(I540:I551)</f>
        <v>11956.900000000001</v>
      </c>
      <c r="J539" s="55">
        <f>SUM(J540:J551)</f>
        <v>1800.6</v>
      </c>
      <c r="K539" s="55">
        <f>SUM(K540:K551)</f>
        <v>0</v>
      </c>
      <c r="L539" s="73" t="s">
        <v>141</v>
      </c>
      <c r="M539" s="73" t="s">
        <v>106</v>
      </c>
    </row>
    <row r="540" spans="1:13" s="37" customFormat="1">
      <c r="A540" s="76"/>
      <c r="B540" s="73"/>
      <c r="C540" s="5"/>
      <c r="D540" s="5"/>
      <c r="E540" s="81"/>
      <c r="F540" s="52">
        <v>2015</v>
      </c>
      <c r="G540" s="55">
        <f t="shared" ref="G540:G546" si="86">SUM(H540:K540)</f>
        <v>0</v>
      </c>
      <c r="H540" s="55">
        <v>0</v>
      </c>
      <c r="I540" s="55">
        <v>0</v>
      </c>
      <c r="J540" s="40">
        <v>0</v>
      </c>
      <c r="K540" s="55">
        <v>0</v>
      </c>
      <c r="L540" s="73"/>
      <c r="M540" s="73"/>
    </row>
    <row r="541" spans="1:13" s="37" customFormat="1">
      <c r="A541" s="76"/>
      <c r="B541" s="73"/>
      <c r="C541" s="5"/>
      <c r="D541" s="5"/>
      <c r="E541" s="81"/>
      <c r="F541" s="52">
        <v>2016</v>
      </c>
      <c r="G541" s="55">
        <f t="shared" si="86"/>
        <v>0</v>
      </c>
      <c r="H541" s="55">
        <v>0</v>
      </c>
      <c r="I541" s="55">
        <v>0</v>
      </c>
      <c r="J541" s="40">
        <v>0</v>
      </c>
      <c r="K541" s="55">
        <v>0</v>
      </c>
      <c r="L541" s="73"/>
      <c r="M541" s="73"/>
    </row>
    <row r="542" spans="1:13" s="37" customFormat="1">
      <c r="A542" s="76"/>
      <c r="B542" s="73"/>
      <c r="C542" s="5"/>
      <c r="D542" s="5"/>
      <c r="E542" s="81"/>
      <c r="F542" s="52">
        <v>2017</v>
      </c>
      <c r="G542" s="55">
        <f t="shared" si="86"/>
        <v>0</v>
      </c>
      <c r="H542" s="55">
        <v>0</v>
      </c>
      <c r="I542" s="55">
        <v>0</v>
      </c>
      <c r="J542" s="40">
        <v>0</v>
      </c>
      <c r="K542" s="55">
        <v>0</v>
      </c>
      <c r="L542" s="73"/>
      <c r="M542" s="73"/>
    </row>
    <row r="543" spans="1:13" s="37" customFormat="1">
      <c r="A543" s="76"/>
      <c r="B543" s="73"/>
      <c r="C543" s="5"/>
      <c r="D543" s="5"/>
      <c r="E543" s="81"/>
      <c r="F543" s="52">
        <v>2018</v>
      </c>
      <c r="G543" s="55">
        <f t="shared" si="86"/>
        <v>0</v>
      </c>
      <c r="H543" s="55">
        <v>0</v>
      </c>
      <c r="I543" s="55">
        <v>0</v>
      </c>
      <c r="J543" s="40">
        <v>0</v>
      </c>
      <c r="K543" s="55">
        <v>0</v>
      </c>
      <c r="L543" s="73"/>
      <c r="M543" s="73"/>
    </row>
    <row r="544" spans="1:13" s="37" customFormat="1">
      <c r="A544" s="76"/>
      <c r="B544" s="73"/>
      <c r="C544" s="5"/>
      <c r="D544" s="5"/>
      <c r="E544" s="81"/>
      <c r="F544" s="52">
        <v>2019</v>
      </c>
      <c r="G544" s="55">
        <f t="shared" si="86"/>
        <v>261.2</v>
      </c>
      <c r="H544" s="55">
        <v>0</v>
      </c>
      <c r="I544" s="55">
        <v>235</v>
      </c>
      <c r="J544" s="40">
        <v>26.2</v>
      </c>
      <c r="K544" s="55">
        <v>0</v>
      </c>
      <c r="L544" s="73"/>
      <c r="M544" s="73"/>
    </row>
    <row r="545" spans="1:13" s="37" customFormat="1">
      <c r="A545" s="76"/>
      <c r="B545" s="73"/>
      <c r="C545" s="5"/>
      <c r="D545" s="5"/>
      <c r="E545" s="81"/>
      <c r="F545" s="52">
        <v>2020</v>
      </c>
      <c r="G545" s="55">
        <f t="shared" si="86"/>
        <v>842.4</v>
      </c>
      <c r="H545" s="55">
        <v>0</v>
      </c>
      <c r="I545" s="55">
        <v>758.1</v>
      </c>
      <c r="J545" s="40">
        <v>84.3</v>
      </c>
      <c r="K545" s="55">
        <v>0</v>
      </c>
      <c r="L545" s="73"/>
      <c r="M545" s="73"/>
    </row>
    <row r="546" spans="1:13" s="37" customFormat="1">
      <c r="A546" s="76"/>
      <c r="B546" s="73"/>
      <c r="C546" s="5"/>
      <c r="D546" s="5"/>
      <c r="E546" s="81"/>
      <c r="F546" s="52">
        <v>2021</v>
      </c>
      <c r="G546" s="55">
        <f t="shared" si="86"/>
        <v>888.4</v>
      </c>
      <c r="H546" s="55">
        <v>0</v>
      </c>
      <c r="I546" s="55">
        <f>758.1+41.4</f>
        <v>799.5</v>
      </c>
      <c r="J546" s="40">
        <f>84.3+4.6</f>
        <v>88.899999999999991</v>
      </c>
      <c r="K546" s="55">
        <v>0</v>
      </c>
      <c r="L546" s="73"/>
      <c r="M546" s="73"/>
    </row>
    <row r="547" spans="1:13" s="37" customFormat="1">
      <c r="A547" s="76"/>
      <c r="B547" s="73"/>
      <c r="C547" s="5"/>
      <c r="D547" s="5"/>
      <c r="E547" s="81"/>
      <c r="F547" s="52">
        <v>2022</v>
      </c>
      <c r="G547" s="55">
        <f t="shared" ref="G547:G551" si="87">SUM(H547:K547)</f>
        <v>1020.9000000000001</v>
      </c>
      <c r="H547" s="55">
        <v>0</v>
      </c>
      <c r="I547" s="55">
        <f>868.1+50.7</f>
        <v>918.80000000000007</v>
      </c>
      <c r="J547" s="40">
        <f>96.5+5.6</f>
        <v>102.1</v>
      </c>
      <c r="K547" s="55">
        <v>0</v>
      </c>
      <c r="L547" s="73"/>
      <c r="M547" s="73"/>
    </row>
    <row r="548" spans="1:13" s="37" customFormat="1">
      <c r="A548" s="76"/>
      <c r="B548" s="73"/>
      <c r="C548" s="5"/>
      <c r="D548" s="5"/>
      <c r="E548" s="81"/>
      <c r="F548" s="52">
        <v>2023</v>
      </c>
      <c r="G548" s="55">
        <f t="shared" si="87"/>
        <v>2255.8000000000002</v>
      </c>
      <c r="H548" s="55">
        <v>0</v>
      </c>
      <c r="I548" s="55">
        <v>2030.2</v>
      </c>
      <c r="J548" s="40">
        <v>225.6</v>
      </c>
      <c r="K548" s="55">
        <v>0</v>
      </c>
      <c r="L548" s="73"/>
      <c r="M548" s="73"/>
    </row>
    <row r="549" spans="1:13" s="37" customFormat="1">
      <c r="A549" s="76"/>
      <c r="B549" s="73"/>
      <c r="C549" s="5"/>
      <c r="D549" s="5"/>
      <c r="E549" s="81"/>
      <c r="F549" s="52">
        <v>2024</v>
      </c>
      <c r="G549" s="55">
        <f t="shared" si="87"/>
        <v>2829.6</v>
      </c>
      <c r="H549" s="55">
        <v>0</v>
      </c>
      <c r="I549" s="55">
        <f>2030.2+374.9</f>
        <v>2405.1</v>
      </c>
      <c r="J549" s="40">
        <f>358.3+66.2</f>
        <v>424.5</v>
      </c>
      <c r="K549" s="55">
        <v>0</v>
      </c>
      <c r="L549" s="73"/>
      <c r="M549" s="73"/>
    </row>
    <row r="550" spans="1:13" s="47" customFormat="1">
      <c r="A550" s="76"/>
      <c r="B550" s="73"/>
      <c r="C550" s="5"/>
      <c r="D550" s="5"/>
      <c r="E550" s="81"/>
      <c r="F550" s="52">
        <v>2025</v>
      </c>
      <c r="G550" s="55">
        <f t="shared" si="87"/>
        <v>2829.6</v>
      </c>
      <c r="H550" s="55">
        <v>0</v>
      </c>
      <c r="I550" s="55">
        <f t="shared" ref="I550:I551" si="88">2030.2+374.9</f>
        <v>2405.1</v>
      </c>
      <c r="J550" s="40">
        <f t="shared" ref="J550:J551" si="89">358.3+66.2</f>
        <v>424.5</v>
      </c>
      <c r="K550" s="55">
        <v>0</v>
      </c>
      <c r="L550" s="73"/>
      <c r="M550" s="73"/>
    </row>
    <row r="551" spans="1:13" s="37" customFormat="1">
      <c r="A551" s="76"/>
      <c r="B551" s="73"/>
      <c r="C551" s="5"/>
      <c r="D551" s="5"/>
      <c r="E551" s="82"/>
      <c r="F551" s="52">
        <v>2026</v>
      </c>
      <c r="G551" s="55">
        <f t="shared" si="87"/>
        <v>2829.6</v>
      </c>
      <c r="H551" s="55">
        <v>0</v>
      </c>
      <c r="I551" s="55">
        <f t="shared" si="88"/>
        <v>2405.1</v>
      </c>
      <c r="J551" s="40">
        <f t="shared" si="89"/>
        <v>424.5</v>
      </c>
      <c r="K551" s="55">
        <v>0</v>
      </c>
      <c r="L551" s="73"/>
      <c r="M551" s="73"/>
    </row>
    <row r="552" spans="1:13" s="37" customFormat="1">
      <c r="A552" s="76" t="s">
        <v>82</v>
      </c>
      <c r="B552" s="73" t="s">
        <v>83</v>
      </c>
      <c r="C552" s="5"/>
      <c r="D552" s="5"/>
      <c r="E552" s="73"/>
      <c r="F552" s="52" t="s">
        <v>16</v>
      </c>
      <c r="G552" s="55">
        <f>G553+G554+G555+G556+G557+G558+G559</f>
        <v>3252.7</v>
      </c>
      <c r="H552" s="55">
        <f>SUM(H553:H564)</f>
        <v>2966.4</v>
      </c>
      <c r="I552" s="55">
        <f>SUM(I553:I564)</f>
        <v>123.6</v>
      </c>
      <c r="J552" s="55">
        <f>SUM(J553:J564)</f>
        <v>162.69999999999999</v>
      </c>
      <c r="K552" s="55">
        <f>SUM(K553:K564)</f>
        <v>0</v>
      </c>
      <c r="L552" s="73" t="s">
        <v>97</v>
      </c>
      <c r="M552" s="73" t="s">
        <v>106</v>
      </c>
    </row>
    <row r="553" spans="1:13" s="37" customFormat="1">
      <c r="A553" s="76"/>
      <c r="B553" s="73"/>
      <c r="C553" s="5"/>
      <c r="D553" s="5"/>
      <c r="E553" s="73"/>
      <c r="F553" s="52">
        <v>2015</v>
      </c>
      <c r="G553" s="55">
        <f t="shared" ref="G553:G564" si="90">SUM(H553:K553)</f>
        <v>0</v>
      </c>
      <c r="H553" s="55">
        <v>0</v>
      </c>
      <c r="I553" s="55">
        <v>0</v>
      </c>
      <c r="J553" s="40">
        <v>0</v>
      </c>
      <c r="K553" s="55">
        <v>0</v>
      </c>
      <c r="L553" s="73"/>
      <c r="M553" s="73"/>
    </row>
    <row r="554" spans="1:13" s="37" customFormat="1">
      <c r="A554" s="76"/>
      <c r="B554" s="73"/>
      <c r="C554" s="5"/>
      <c r="D554" s="5"/>
      <c r="E554" s="73"/>
      <c r="F554" s="52">
        <v>2016</v>
      </c>
      <c r="G554" s="55">
        <f t="shared" si="90"/>
        <v>0</v>
      </c>
      <c r="H554" s="55">
        <v>0</v>
      </c>
      <c r="I554" s="55">
        <v>0</v>
      </c>
      <c r="J554" s="40">
        <v>0</v>
      </c>
      <c r="K554" s="55">
        <v>0</v>
      </c>
      <c r="L554" s="73"/>
      <c r="M554" s="73"/>
    </row>
    <row r="555" spans="1:13" s="37" customFormat="1">
      <c r="A555" s="76"/>
      <c r="B555" s="73"/>
      <c r="C555" s="5"/>
      <c r="D555" s="5"/>
      <c r="E555" s="73"/>
      <c r="F555" s="52">
        <v>2017</v>
      </c>
      <c r="G555" s="55">
        <f t="shared" si="90"/>
        <v>0</v>
      </c>
      <c r="H555" s="55">
        <v>0</v>
      </c>
      <c r="I555" s="55">
        <v>0</v>
      </c>
      <c r="J555" s="40">
        <v>0</v>
      </c>
      <c r="K555" s="55">
        <v>0</v>
      </c>
      <c r="L555" s="73"/>
      <c r="M555" s="73"/>
    </row>
    <row r="556" spans="1:13" s="37" customFormat="1">
      <c r="A556" s="76"/>
      <c r="B556" s="73"/>
      <c r="C556" s="5"/>
      <c r="D556" s="5"/>
      <c r="E556" s="73"/>
      <c r="F556" s="52">
        <v>2018</v>
      </c>
      <c r="G556" s="55">
        <f t="shared" si="90"/>
        <v>0</v>
      </c>
      <c r="H556" s="55">
        <v>0</v>
      </c>
      <c r="I556" s="55">
        <v>0</v>
      </c>
      <c r="J556" s="40">
        <v>0</v>
      </c>
      <c r="K556" s="55">
        <v>0</v>
      </c>
      <c r="L556" s="73"/>
      <c r="M556" s="73"/>
    </row>
    <row r="557" spans="1:13" s="37" customFormat="1">
      <c r="A557" s="76"/>
      <c r="B557" s="73"/>
      <c r="C557" s="5"/>
      <c r="D557" s="5"/>
      <c r="E557" s="73"/>
      <c r="F557" s="52">
        <v>2019</v>
      </c>
      <c r="G557" s="55">
        <f t="shared" si="90"/>
        <v>0</v>
      </c>
      <c r="H557" s="55">
        <v>0</v>
      </c>
      <c r="I557" s="55">
        <v>0</v>
      </c>
      <c r="J557" s="40">
        <v>0</v>
      </c>
      <c r="K557" s="55">
        <v>0</v>
      </c>
      <c r="L557" s="73"/>
      <c r="M557" s="73"/>
    </row>
    <row r="558" spans="1:13" s="37" customFormat="1">
      <c r="A558" s="76"/>
      <c r="B558" s="73"/>
      <c r="C558" s="5"/>
      <c r="D558" s="5"/>
      <c r="E558" s="73"/>
      <c r="F558" s="52">
        <v>2020</v>
      </c>
      <c r="G558" s="55">
        <f t="shared" si="90"/>
        <v>3252.7</v>
      </c>
      <c r="H558" s="55">
        <v>2966.4</v>
      </c>
      <c r="I558" s="55">
        <v>123.6</v>
      </c>
      <c r="J558" s="40">
        <v>162.69999999999999</v>
      </c>
      <c r="K558" s="55">
        <v>0</v>
      </c>
      <c r="L558" s="73"/>
      <c r="M558" s="73"/>
    </row>
    <row r="559" spans="1:13" s="37" customFormat="1">
      <c r="A559" s="76"/>
      <c r="B559" s="73"/>
      <c r="C559" s="5"/>
      <c r="D559" s="5"/>
      <c r="E559" s="73"/>
      <c r="F559" s="52">
        <v>2021</v>
      </c>
      <c r="G559" s="55">
        <f t="shared" si="90"/>
        <v>0</v>
      </c>
      <c r="H559" s="55">
        <v>0</v>
      </c>
      <c r="I559" s="55">
        <v>0</v>
      </c>
      <c r="J559" s="40">
        <v>0</v>
      </c>
      <c r="K559" s="55">
        <v>0</v>
      </c>
      <c r="L559" s="73"/>
      <c r="M559" s="73"/>
    </row>
    <row r="560" spans="1:13" s="37" customFormat="1">
      <c r="A560" s="76"/>
      <c r="B560" s="73"/>
      <c r="C560" s="5"/>
      <c r="D560" s="5"/>
      <c r="E560" s="73"/>
      <c r="F560" s="52">
        <v>2022</v>
      </c>
      <c r="G560" s="55">
        <f t="shared" si="90"/>
        <v>0</v>
      </c>
      <c r="H560" s="55">
        <v>0</v>
      </c>
      <c r="I560" s="55">
        <v>0</v>
      </c>
      <c r="J560" s="40">
        <v>0</v>
      </c>
      <c r="K560" s="55">
        <v>0</v>
      </c>
      <c r="L560" s="73"/>
      <c r="M560" s="73"/>
    </row>
    <row r="561" spans="1:13" s="37" customFormat="1">
      <c r="A561" s="76"/>
      <c r="B561" s="73"/>
      <c r="C561" s="5"/>
      <c r="D561" s="5"/>
      <c r="E561" s="73"/>
      <c r="F561" s="52">
        <v>2023</v>
      </c>
      <c r="G561" s="55">
        <f t="shared" si="90"/>
        <v>0</v>
      </c>
      <c r="H561" s="55">
        <v>0</v>
      </c>
      <c r="I561" s="55">
        <v>0</v>
      </c>
      <c r="J561" s="40">
        <v>0</v>
      </c>
      <c r="K561" s="55">
        <v>0</v>
      </c>
      <c r="L561" s="73"/>
      <c r="M561" s="73"/>
    </row>
    <row r="562" spans="1:13" s="37" customFormat="1">
      <c r="A562" s="76"/>
      <c r="B562" s="73"/>
      <c r="C562" s="5"/>
      <c r="D562" s="5"/>
      <c r="E562" s="73"/>
      <c r="F562" s="52">
        <v>2024</v>
      </c>
      <c r="G562" s="55">
        <v>0</v>
      </c>
      <c r="H562" s="55">
        <v>0</v>
      </c>
      <c r="I562" s="55">
        <v>0</v>
      </c>
      <c r="J562" s="40">
        <v>0</v>
      </c>
      <c r="K562" s="55">
        <v>0</v>
      </c>
      <c r="L562" s="73"/>
      <c r="M562" s="73"/>
    </row>
    <row r="563" spans="1:13" s="45" customFormat="1">
      <c r="A563" s="76"/>
      <c r="B563" s="73"/>
      <c r="C563" s="5"/>
      <c r="D563" s="5"/>
      <c r="E563" s="73"/>
      <c r="F563" s="52">
        <v>2025</v>
      </c>
      <c r="G563" s="55">
        <v>0</v>
      </c>
      <c r="H563" s="55">
        <v>0</v>
      </c>
      <c r="I563" s="55">
        <v>0</v>
      </c>
      <c r="J563" s="40">
        <v>0</v>
      </c>
      <c r="K563" s="55">
        <v>0</v>
      </c>
      <c r="L563" s="73"/>
      <c r="M563" s="73"/>
    </row>
    <row r="564" spans="1:13" s="37" customFormat="1">
      <c r="A564" s="76"/>
      <c r="B564" s="73"/>
      <c r="C564" s="5"/>
      <c r="D564" s="5"/>
      <c r="E564" s="73"/>
      <c r="F564" s="52">
        <v>2026</v>
      </c>
      <c r="G564" s="55">
        <f t="shared" si="90"/>
        <v>0</v>
      </c>
      <c r="H564" s="55">
        <v>0</v>
      </c>
      <c r="I564" s="55">
        <v>0</v>
      </c>
      <c r="J564" s="40">
        <v>0</v>
      </c>
      <c r="K564" s="55">
        <v>0</v>
      </c>
      <c r="L564" s="73"/>
      <c r="M564" s="73"/>
    </row>
    <row r="565" spans="1:13" s="37" customFormat="1">
      <c r="A565" s="76" t="s">
        <v>84</v>
      </c>
      <c r="B565" s="73" t="s">
        <v>85</v>
      </c>
      <c r="C565" s="5"/>
      <c r="D565" s="5"/>
      <c r="E565" s="73"/>
      <c r="F565" s="52" t="s">
        <v>16</v>
      </c>
      <c r="G565" s="55">
        <f>G566+G567+G568+G569+G570+G571+G572</f>
        <v>593.5</v>
      </c>
      <c r="H565" s="55">
        <f>SUM(H566:H577)</f>
        <v>0</v>
      </c>
      <c r="I565" s="55">
        <f>SUM(I566:I577)</f>
        <v>0</v>
      </c>
      <c r="J565" s="55">
        <f>SUM(J566:J577)</f>
        <v>593.5</v>
      </c>
      <c r="K565" s="55">
        <f>SUM(K566:K577)</f>
        <v>0</v>
      </c>
      <c r="L565" s="73" t="s">
        <v>98</v>
      </c>
      <c r="M565" s="73" t="s">
        <v>106</v>
      </c>
    </row>
    <row r="566" spans="1:13" s="37" customFormat="1">
      <c r="A566" s="76"/>
      <c r="B566" s="73"/>
      <c r="C566" s="5"/>
      <c r="D566" s="5"/>
      <c r="E566" s="73"/>
      <c r="F566" s="52">
        <v>2015</v>
      </c>
      <c r="G566" s="55">
        <f t="shared" ref="G566:G600" si="91">SUM(H566:K566)</f>
        <v>0</v>
      </c>
      <c r="H566" s="55">
        <v>0</v>
      </c>
      <c r="I566" s="55">
        <v>0</v>
      </c>
      <c r="J566" s="40">
        <v>0</v>
      </c>
      <c r="K566" s="55">
        <v>0</v>
      </c>
      <c r="L566" s="73"/>
      <c r="M566" s="73"/>
    </row>
    <row r="567" spans="1:13" s="37" customFormat="1">
      <c r="A567" s="76"/>
      <c r="B567" s="73"/>
      <c r="C567" s="5"/>
      <c r="D567" s="5"/>
      <c r="E567" s="73"/>
      <c r="F567" s="52">
        <v>2016</v>
      </c>
      <c r="G567" s="55">
        <f t="shared" si="91"/>
        <v>0</v>
      </c>
      <c r="H567" s="55">
        <v>0</v>
      </c>
      <c r="I567" s="55">
        <v>0</v>
      </c>
      <c r="J567" s="40">
        <v>0</v>
      </c>
      <c r="K567" s="55">
        <v>0</v>
      </c>
      <c r="L567" s="73"/>
      <c r="M567" s="73"/>
    </row>
    <row r="568" spans="1:13" s="37" customFormat="1">
      <c r="A568" s="76"/>
      <c r="B568" s="73"/>
      <c r="C568" s="5"/>
      <c r="D568" s="5"/>
      <c r="E568" s="73"/>
      <c r="F568" s="52">
        <v>2017</v>
      </c>
      <c r="G568" s="55">
        <f t="shared" si="91"/>
        <v>0</v>
      </c>
      <c r="H568" s="55">
        <v>0</v>
      </c>
      <c r="I568" s="55">
        <v>0</v>
      </c>
      <c r="J568" s="40">
        <v>0</v>
      </c>
      <c r="K568" s="55">
        <v>0</v>
      </c>
      <c r="L568" s="73"/>
      <c r="M568" s="73"/>
    </row>
    <row r="569" spans="1:13" s="37" customFormat="1">
      <c r="A569" s="76"/>
      <c r="B569" s="73"/>
      <c r="C569" s="5"/>
      <c r="D569" s="5"/>
      <c r="E569" s="73"/>
      <c r="F569" s="52">
        <v>2018</v>
      </c>
      <c r="G569" s="55">
        <f t="shared" si="91"/>
        <v>0</v>
      </c>
      <c r="H569" s="55">
        <v>0</v>
      </c>
      <c r="I569" s="55">
        <v>0</v>
      </c>
      <c r="J569" s="40">
        <v>0</v>
      </c>
      <c r="K569" s="55">
        <v>0</v>
      </c>
      <c r="L569" s="73"/>
      <c r="M569" s="73"/>
    </row>
    <row r="570" spans="1:13" s="37" customFormat="1">
      <c r="A570" s="76"/>
      <c r="B570" s="73"/>
      <c r="C570" s="5"/>
      <c r="D570" s="5"/>
      <c r="E570" s="73"/>
      <c r="F570" s="52">
        <v>2019</v>
      </c>
      <c r="G570" s="55">
        <f t="shared" si="91"/>
        <v>0</v>
      </c>
      <c r="H570" s="55">
        <v>0</v>
      </c>
      <c r="I570" s="55">
        <v>0</v>
      </c>
      <c r="J570" s="40">
        <v>0</v>
      </c>
      <c r="K570" s="55">
        <v>0</v>
      </c>
      <c r="L570" s="73"/>
      <c r="M570" s="73"/>
    </row>
    <row r="571" spans="1:13" s="37" customFormat="1">
      <c r="A571" s="76"/>
      <c r="B571" s="73"/>
      <c r="C571" s="5"/>
      <c r="D571" s="5"/>
      <c r="E571" s="73"/>
      <c r="F571" s="52">
        <v>2020</v>
      </c>
      <c r="G571" s="55">
        <f t="shared" si="91"/>
        <v>593.5</v>
      </c>
      <c r="H571" s="55">
        <v>0</v>
      </c>
      <c r="I571" s="55">
        <v>0</v>
      </c>
      <c r="J571" s="40">
        <v>593.5</v>
      </c>
      <c r="K571" s="55">
        <v>0</v>
      </c>
      <c r="L571" s="73"/>
      <c r="M571" s="73"/>
    </row>
    <row r="572" spans="1:13" s="37" customFormat="1">
      <c r="A572" s="76"/>
      <c r="B572" s="73"/>
      <c r="C572" s="5"/>
      <c r="D572" s="5"/>
      <c r="E572" s="73"/>
      <c r="F572" s="52">
        <v>2021</v>
      </c>
      <c r="G572" s="55">
        <f t="shared" si="91"/>
        <v>0</v>
      </c>
      <c r="H572" s="55">
        <v>0</v>
      </c>
      <c r="I572" s="55">
        <v>0</v>
      </c>
      <c r="J572" s="40">
        <v>0</v>
      </c>
      <c r="K572" s="55">
        <v>0</v>
      </c>
      <c r="L572" s="73"/>
      <c r="M572" s="73"/>
    </row>
    <row r="573" spans="1:13" s="37" customFormat="1">
      <c r="A573" s="76"/>
      <c r="B573" s="73"/>
      <c r="C573" s="5"/>
      <c r="D573" s="5"/>
      <c r="E573" s="73"/>
      <c r="F573" s="52">
        <v>2022</v>
      </c>
      <c r="G573" s="55">
        <f t="shared" si="91"/>
        <v>0</v>
      </c>
      <c r="H573" s="55">
        <v>0</v>
      </c>
      <c r="I573" s="55">
        <v>0</v>
      </c>
      <c r="J573" s="40">
        <v>0</v>
      </c>
      <c r="K573" s="55">
        <v>0</v>
      </c>
      <c r="L573" s="73"/>
      <c r="M573" s="73"/>
    </row>
    <row r="574" spans="1:13" s="37" customFormat="1">
      <c r="A574" s="76"/>
      <c r="B574" s="73"/>
      <c r="C574" s="5"/>
      <c r="D574" s="5"/>
      <c r="E574" s="73"/>
      <c r="F574" s="52">
        <v>2023</v>
      </c>
      <c r="G574" s="55">
        <f t="shared" si="91"/>
        <v>0</v>
      </c>
      <c r="H574" s="55">
        <v>0</v>
      </c>
      <c r="I574" s="55">
        <v>0</v>
      </c>
      <c r="J574" s="40">
        <v>0</v>
      </c>
      <c r="K574" s="55">
        <v>0</v>
      </c>
      <c r="L574" s="73"/>
      <c r="M574" s="73"/>
    </row>
    <row r="575" spans="1:13" s="37" customFormat="1">
      <c r="A575" s="76"/>
      <c r="B575" s="73"/>
      <c r="C575" s="5"/>
      <c r="D575" s="5"/>
      <c r="E575" s="73"/>
      <c r="F575" s="52">
        <v>2024</v>
      </c>
      <c r="G575" s="55">
        <v>0</v>
      </c>
      <c r="H575" s="55">
        <v>0</v>
      </c>
      <c r="I575" s="55">
        <v>0</v>
      </c>
      <c r="J575" s="40">
        <v>0</v>
      </c>
      <c r="K575" s="55">
        <v>0</v>
      </c>
      <c r="L575" s="73"/>
      <c r="M575" s="73"/>
    </row>
    <row r="576" spans="1:13" s="46" customFormat="1">
      <c r="A576" s="76"/>
      <c r="B576" s="73"/>
      <c r="C576" s="5"/>
      <c r="D576" s="5"/>
      <c r="E576" s="73"/>
      <c r="F576" s="52">
        <v>2025</v>
      </c>
      <c r="G576" s="55">
        <f t="shared" ref="G576" si="92">SUM(H576:K576)</f>
        <v>0</v>
      </c>
      <c r="H576" s="55">
        <v>0</v>
      </c>
      <c r="I576" s="55">
        <v>0</v>
      </c>
      <c r="J576" s="40">
        <v>0</v>
      </c>
      <c r="K576" s="55">
        <v>0</v>
      </c>
      <c r="L576" s="73"/>
      <c r="M576" s="73"/>
    </row>
    <row r="577" spans="1:13" s="37" customFormat="1">
      <c r="A577" s="76"/>
      <c r="B577" s="73"/>
      <c r="C577" s="5"/>
      <c r="D577" s="5"/>
      <c r="E577" s="73"/>
      <c r="F577" s="52">
        <v>2026</v>
      </c>
      <c r="G577" s="55">
        <f t="shared" si="91"/>
        <v>0</v>
      </c>
      <c r="H577" s="55">
        <v>0</v>
      </c>
      <c r="I577" s="55">
        <v>0</v>
      </c>
      <c r="J577" s="40">
        <v>0</v>
      </c>
      <c r="K577" s="55">
        <v>0</v>
      </c>
      <c r="L577" s="73"/>
      <c r="M577" s="73"/>
    </row>
    <row r="578" spans="1:13" s="37" customFormat="1">
      <c r="A578" s="76">
        <v>4</v>
      </c>
      <c r="B578" s="73" t="s">
        <v>86</v>
      </c>
      <c r="C578" s="5"/>
      <c r="D578" s="5"/>
      <c r="E578" s="73"/>
      <c r="F578" s="52" t="s">
        <v>16</v>
      </c>
      <c r="G578" s="55">
        <f t="shared" si="91"/>
        <v>32041.4</v>
      </c>
      <c r="H578" s="55">
        <f>SUM(H579:H590)</f>
        <v>0</v>
      </c>
      <c r="I578" s="55">
        <f>SUM(I579:I590)</f>
        <v>0</v>
      </c>
      <c r="J578" s="55">
        <f>SUM(J579:J590)</f>
        <v>31999.4</v>
      </c>
      <c r="K578" s="55">
        <f>SUM(K579:K590)</f>
        <v>42</v>
      </c>
      <c r="L578" s="73" t="s">
        <v>87</v>
      </c>
      <c r="M578" s="73" t="s">
        <v>109</v>
      </c>
    </row>
    <row r="579" spans="1:13" s="37" customFormat="1">
      <c r="A579" s="76"/>
      <c r="B579" s="73"/>
      <c r="C579" s="5"/>
      <c r="D579" s="5"/>
      <c r="E579" s="73"/>
      <c r="F579" s="52">
        <v>2015</v>
      </c>
      <c r="G579" s="55">
        <f t="shared" si="91"/>
        <v>1374</v>
      </c>
      <c r="H579" s="55">
        <f t="shared" ref="H579:K586" si="93">H592</f>
        <v>0</v>
      </c>
      <c r="I579" s="55">
        <f t="shared" si="93"/>
        <v>0</v>
      </c>
      <c r="J579" s="55">
        <f t="shared" si="93"/>
        <v>1353</v>
      </c>
      <c r="K579" s="55">
        <f t="shared" si="93"/>
        <v>21</v>
      </c>
      <c r="L579" s="73"/>
      <c r="M579" s="73"/>
    </row>
    <row r="580" spans="1:13" s="37" customFormat="1">
      <c r="A580" s="76"/>
      <c r="B580" s="73"/>
      <c r="C580" s="5"/>
      <c r="D580" s="5"/>
      <c r="E580" s="73"/>
      <c r="F580" s="52">
        <v>2016</v>
      </c>
      <c r="G580" s="55">
        <f t="shared" si="91"/>
        <v>1638</v>
      </c>
      <c r="H580" s="55">
        <f t="shared" si="93"/>
        <v>0</v>
      </c>
      <c r="I580" s="55">
        <f t="shared" si="93"/>
        <v>0</v>
      </c>
      <c r="J580" s="55">
        <f t="shared" si="93"/>
        <v>1617</v>
      </c>
      <c r="K580" s="55">
        <f t="shared" si="93"/>
        <v>21</v>
      </c>
      <c r="L580" s="73"/>
      <c r="M580" s="73"/>
    </row>
    <row r="581" spans="1:13" s="37" customFormat="1">
      <c r="A581" s="76"/>
      <c r="B581" s="73"/>
      <c r="C581" s="5"/>
      <c r="D581" s="5"/>
      <c r="E581" s="73"/>
      <c r="F581" s="52">
        <v>2017</v>
      </c>
      <c r="G581" s="55">
        <f t="shared" si="91"/>
        <v>1690</v>
      </c>
      <c r="H581" s="55">
        <f t="shared" si="93"/>
        <v>0</v>
      </c>
      <c r="I581" s="55">
        <f t="shared" si="93"/>
        <v>0</v>
      </c>
      <c r="J581" s="55">
        <f t="shared" si="93"/>
        <v>1690</v>
      </c>
      <c r="K581" s="55">
        <f t="shared" si="93"/>
        <v>0</v>
      </c>
      <c r="L581" s="73"/>
      <c r="M581" s="73"/>
    </row>
    <row r="582" spans="1:13" s="37" customFormat="1">
      <c r="A582" s="76"/>
      <c r="B582" s="73"/>
      <c r="C582" s="5"/>
      <c r="D582" s="5"/>
      <c r="E582" s="73"/>
      <c r="F582" s="52">
        <v>2018</v>
      </c>
      <c r="G582" s="55">
        <f t="shared" si="91"/>
        <v>2011</v>
      </c>
      <c r="H582" s="55">
        <f t="shared" si="93"/>
        <v>0</v>
      </c>
      <c r="I582" s="55">
        <f t="shared" si="93"/>
        <v>0</v>
      </c>
      <c r="J582" s="55">
        <f t="shared" si="93"/>
        <v>2011</v>
      </c>
      <c r="K582" s="55">
        <f t="shared" si="93"/>
        <v>0</v>
      </c>
      <c r="L582" s="73"/>
      <c r="M582" s="73"/>
    </row>
    <row r="583" spans="1:13" s="37" customFormat="1">
      <c r="A583" s="76"/>
      <c r="B583" s="73"/>
      <c r="C583" s="5"/>
      <c r="D583" s="5"/>
      <c r="E583" s="73"/>
      <c r="F583" s="52">
        <v>2019</v>
      </c>
      <c r="G583" s="55">
        <f t="shared" si="91"/>
        <v>2180</v>
      </c>
      <c r="H583" s="55">
        <f t="shared" si="93"/>
        <v>0</v>
      </c>
      <c r="I583" s="55">
        <f t="shared" si="93"/>
        <v>0</v>
      </c>
      <c r="J583" s="55">
        <f t="shared" si="93"/>
        <v>2180</v>
      </c>
      <c r="K583" s="55">
        <f t="shared" si="93"/>
        <v>0</v>
      </c>
      <c r="L583" s="73"/>
      <c r="M583" s="73"/>
    </row>
    <row r="584" spans="1:13" s="37" customFormat="1">
      <c r="A584" s="76"/>
      <c r="B584" s="73"/>
      <c r="C584" s="5"/>
      <c r="D584" s="5"/>
      <c r="E584" s="73"/>
      <c r="F584" s="52">
        <v>2020</v>
      </c>
      <c r="G584" s="55">
        <f t="shared" si="91"/>
        <v>2207</v>
      </c>
      <c r="H584" s="55">
        <f t="shared" si="93"/>
        <v>0</v>
      </c>
      <c r="I584" s="55">
        <f t="shared" si="93"/>
        <v>0</v>
      </c>
      <c r="J584" s="55">
        <f t="shared" si="93"/>
        <v>2207</v>
      </c>
      <c r="K584" s="55">
        <f t="shared" si="93"/>
        <v>0</v>
      </c>
      <c r="L584" s="73"/>
      <c r="M584" s="73"/>
    </row>
    <row r="585" spans="1:13" s="37" customFormat="1">
      <c r="A585" s="76"/>
      <c r="B585" s="73"/>
      <c r="C585" s="5"/>
      <c r="D585" s="5"/>
      <c r="E585" s="73"/>
      <c r="F585" s="52">
        <v>2021</v>
      </c>
      <c r="G585" s="55">
        <f t="shared" si="91"/>
        <v>2320.3000000000002</v>
      </c>
      <c r="H585" s="55">
        <f t="shared" si="93"/>
        <v>0</v>
      </c>
      <c r="I585" s="55">
        <f t="shared" si="93"/>
        <v>0</v>
      </c>
      <c r="J585" s="55">
        <f t="shared" si="93"/>
        <v>2320.3000000000002</v>
      </c>
      <c r="K585" s="55">
        <f t="shared" si="93"/>
        <v>0</v>
      </c>
      <c r="L585" s="73"/>
      <c r="M585" s="73"/>
    </row>
    <row r="586" spans="1:13" s="37" customFormat="1">
      <c r="A586" s="76"/>
      <c r="B586" s="76"/>
      <c r="C586" s="5"/>
      <c r="D586" s="5"/>
      <c r="E586" s="73"/>
      <c r="F586" s="52">
        <v>2022</v>
      </c>
      <c r="G586" s="55">
        <f t="shared" si="91"/>
        <v>2976.1</v>
      </c>
      <c r="H586" s="55">
        <f t="shared" si="93"/>
        <v>0</v>
      </c>
      <c r="I586" s="55">
        <f t="shared" si="93"/>
        <v>0</v>
      </c>
      <c r="J586" s="55">
        <f t="shared" si="93"/>
        <v>2976.1</v>
      </c>
      <c r="K586" s="55">
        <f t="shared" si="93"/>
        <v>0</v>
      </c>
      <c r="L586" s="73"/>
      <c r="M586" s="73"/>
    </row>
    <row r="587" spans="1:13" s="37" customFormat="1">
      <c r="A587" s="76"/>
      <c r="B587" s="76"/>
      <c r="C587" s="5"/>
      <c r="D587" s="5"/>
      <c r="E587" s="73"/>
      <c r="F587" s="52">
        <v>2023</v>
      </c>
      <c r="G587" s="55">
        <f t="shared" si="91"/>
        <v>3380.8</v>
      </c>
      <c r="H587" s="55">
        <f t="shared" ref="H587:K587" si="94">H600</f>
        <v>0</v>
      </c>
      <c r="I587" s="55">
        <f t="shared" si="94"/>
        <v>0</v>
      </c>
      <c r="J587" s="55">
        <f t="shared" si="94"/>
        <v>3380.8</v>
      </c>
      <c r="K587" s="55">
        <f t="shared" si="94"/>
        <v>0</v>
      </c>
      <c r="L587" s="73"/>
      <c r="M587" s="73"/>
    </row>
    <row r="588" spans="1:13" s="37" customFormat="1">
      <c r="A588" s="76"/>
      <c r="B588" s="76"/>
      <c r="C588" s="5"/>
      <c r="D588" s="5"/>
      <c r="E588" s="73"/>
      <c r="F588" s="52">
        <v>2024</v>
      </c>
      <c r="G588" s="55">
        <v>4193.6000000000004</v>
      </c>
      <c r="H588" s="55">
        <f t="shared" ref="H588:K588" si="95">H601</f>
        <v>0</v>
      </c>
      <c r="I588" s="55">
        <f t="shared" si="95"/>
        <v>0</v>
      </c>
      <c r="J588" s="55">
        <f t="shared" si="95"/>
        <v>4193.6000000000004</v>
      </c>
      <c r="K588" s="55">
        <f t="shared" si="95"/>
        <v>0</v>
      </c>
      <c r="L588" s="73"/>
      <c r="M588" s="73"/>
    </row>
    <row r="589" spans="1:13" s="46" customFormat="1">
      <c r="A589" s="76"/>
      <c r="B589" s="76"/>
      <c r="C589" s="5"/>
      <c r="D589" s="5"/>
      <c r="E589" s="73"/>
      <c r="F589" s="52">
        <v>2025</v>
      </c>
      <c r="G589" s="55">
        <v>4035.3</v>
      </c>
      <c r="H589" s="55">
        <f t="shared" ref="H589:K589" si="96">H602</f>
        <v>0</v>
      </c>
      <c r="I589" s="55">
        <f t="shared" si="96"/>
        <v>0</v>
      </c>
      <c r="J589" s="55">
        <f t="shared" si="96"/>
        <v>4035.3</v>
      </c>
      <c r="K589" s="55">
        <f t="shared" si="96"/>
        <v>0</v>
      </c>
      <c r="L589" s="73"/>
      <c r="M589" s="73"/>
    </row>
    <row r="590" spans="1:13" s="37" customFormat="1">
      <c r="A590" s="76"/>
      <c r="B590" s="76"/>
      <c r="C590" s="5"/>
      <c r="D590" s="5"/>
      <c r="E590" s="73"/>
      <c r="F590" s="52">
        <v>2026</v>
      </c>
      <c r="G590" s="55">
        <v>4035.3</v>
      </c>
      <c r="H590" s="55">
        <f t="shared" ref="H590:K590" si="97">H603</f>
        <v>0</v>
      </c>
      <c r="I590" s="55">
        <f t="shared" si="97"/>
        <v>0</v>
      </c>
      <c r="J590" s="55">
        <f t="shared" si="97"/>
        <v>4035.3</v>
      </c>
      <c r="K590" s="55">
        <f t="shared" si="97"/>
        <v>0</v>
      </c>
      <c r="L590" s="73"/>
      <c r="M590" s="73"/>
    </row>
    <row r="591" spans="1:13" s="37" customFormat="1">
      <c r="A591" s="76" t="s">
        <v>88</v>
      </c>
      <c r="B591" s="73" t="s">
        <v>89</v>
      </c>
      <c r="C591" s="5"/>
      <c r="D591" s="5"/>
      <c r="E591" s="73"/>
      <c r="F591" s="52" t="s">
        <v>16</v>
      </c>
      <c r="G591" s="55">
        <f t="shared" si="91"/>
        <v>32041.4</v>
      </c>
      <c r="H591" s="55">
        <f>SUM(H592:H603)</f>
        <v>0</v>
      </c>
      <c r="I591" s="55">
        <f>SUM(I592:I603)</f>
        <v>0</v>
      </c>
      <c r="J591" s="55">
        <f>SUM(J592:J603)</f>
        <v>31999.4</v>
      </c>
      <c r="K591" s="55">
        <f>SUM(K592:K603)</f>
        <v>42</v>
      </c>
      <c r="L591" s="73"/>
      <c r="M591" s="73"/>
    </row>
    <row r="592" spans="1:13" s="37" customFormat="1">
      <c r="A592" s="76"/>
      <c r="B592" s="73"/>
      <c r="C592" s="5"/>
      <c r="D592" s="5"/>
      <c r="E592" s="73"/>
      <c r="F592" s="52">
        <v>2015</v>
      </c>
      <c r="G592" s="55">
        <f t="shared" si="91"/>
        <v>1374</v>
      </c>
      <c r="H592" s="55">
        <v>0</v>
      </c>
      <c r="I592" s="55">
        <v>0</v>
      </c>
      <c r="J592" s="12">
        <v>1353</v>
      </c>
      <c r="K592" s="12">
        <v>21</v>
      </c>
      <c r="L592" s="73"/>
      <c r="M592" s="73"/>
    </row>
    <row r="593" spans="1:13" s="37" customFormat="1">
      <c r="A593" s="76"/>
      <c r="B593" s="73"/>
      <c r="C593" s="5"/>
      <c r="D593" s="5"/>
      <c r="E593" s="73"/>
      <c r="F593" s="52">
        <v>2016</v>
      </c>
      <c r="G593" s="55">
        <f t="shared" si="91"/>
        <v>1638</v>
      </c>
      <c r="H593" s="55">
        <v>0</v>
      </c>
      <c r="I593" s="55">
        <v>0</v>
      </c>
      <c r="J593" s="12">
        <v>1617</v>
      </c>
      <c r="K593" s="12">
        <v>21</v>
      </c>
      <c r="L593" s="73"/>
      <c r="M593" s="73"/>
    </row>
    <row r="594" spans="1:13" s="37" customFormat="1" ht="18.75">
      <c r="A594" s="76"/>
      <c r="B594" s="73"/>
      <c r="C594" s="5"/>
      <c r="D594" s="5"/>
      <c r="E594" s="73"/>
      <c r="F594" s="52">
        <v>2017</v>
      </c>
      <c r="G594" s="55">
        <f t="shared" si="91"/>
        <v>1690</v>
      </c>
      <c r="H594" s="55">
        <v>0</v>
      </c>
      <c r="I594" s="55">
        <v>0</v>
      </c>
      <c r="J594" s="12">
        <f>1790-100</f>
        <v>1690</v>
      </c>
      <c r="K594" s="41">
        <v>0</v>
      </c>
      <c r="L594" s="73"/>
      <c r="M594" s="73"/>
    </row>
    <row r="595" spans="1:13" s="37" customFormat="1" ht="18.75">
      <c r="A595" s="76"/>
      <c r="B595" s="73"/>
      <c r="C595" s="5"/>
      <c r="D595" s="5"/>
      <c r="E595" s="73"/>
      <c r="F595" s="52">
        <v>2018</v>
      </c>
      <c r="G595" s="55">
        <f t="shared" si="91"/>
        <v>2011</v>
      </c>
      <c r="H595" s="55">
        <v>0</v>
      </c>
      <c r="I595" s="55">
        <v>0</v>
      </c>
      <c r="J595" s="12">
        <f>1980+31</f>
        <v>2011</v>
      </c>
      <c r="K595" s="41">
        <v>0</v>
      </c>
      <c r="L595" s="73"/>
      <c r="M595" s="73"/>
    </row>
    <row r="596" spans="1:13" s="37" customFormat="1" ht="18.75">
      <c r="A596" s="76"/>
      <c r="B596" s="73"/>
      <c r="C596" s="5"/>
      <c r="D596" s="5"/>
      <c r="E596" s="73"/>
      <c r="F596" s="52">
        <v>2019</v>
      </c>
      <c r="G596" s="55">
        <f t="shared" si="91"/>
        <v>2180</v>
      </c>
      <c r="H596" s="55">
        <v>0</v>
      </c>
      <c r="I596" s="55">
        <v>0</v>
      </c>
      <c r="J596" s="12">
        <v>2180</v>
      </c>
      <c r="K596" s="41">
        <v>0</v>
      </c>
      <c r="L596" s="73"/>
      <c r="M596" s="73"/>
    </row>
    <row r="597" spans="1:13" s="37" customFormat="1" ht="18.75">
      <c r="A597" s="76"/>
      <c r="B597" s="73"/>
      <c r="C597" s="5"/>
      <c r="D597" s="5"/>
      <c r="E597" s="73"/>
      <c r="F597" s="52">
        <v>2020</v>
      </c>
      <c r="G597" s="55">
        <f t="shared" si="91"/>
        <v>2207</v>
      </c>
      <c r="H597" s="55">
        <v>0</v>
      </c>
      <c r="I597" s="55">
        <v>0</v>
      </c>
      <c r="J597" s="12">
        <v>2207</v>
      </c>
      <c r="K597" s="41">
        <v>0</v>
      </c>
      <c r="L597" s="73"/>
      <c r="M597" s="73"/>
    </row>
    <row r="598" spans="1:13" s="37" customFormat="1" ht="18.75">
      <c r="A598" s="76"/>
      <c r="B598" s="73"/>
      <c r="C598" s="5"/>
      <c r="D598" s="5"/>
      <c r="E598" s="73"/>
      <c r="F598" s="52">
        <v>2021</v>
      </c>
      <c r="G598" s="55">
        <f t="shared" si="91"/>
        <v>2320.3000000000002</v>
      </c>
      <c r="H598" s="55">
        <v>0</v>
      </c>
      <c r="I598" s="55">
        <v>0</v>
      </c>
      <c r="J598" s="12">
        <f>2264.5+55.8</f>
        <v>2320.3000000000002</v>
      </c>
      <c r="K598" s="41">
        <v>0</v>
      </c>
      <c r="L598" s="73"/>
      <c r="M598" s="73"/>
    </row>
    <row r="599" spans="1:13" s="37" customFormat="1" ht="18.75">
      <c r="A599" s="76"/>
      <c r="B599" s="76"/>
      <c r="C599" s="5"/>
      <c r="D599" s="5"/>
      <c r="E599" s="73"/>
      <c r="F599" s="52">
        <v>2022</v>
      </c>
      <c r="G599" s="55">
        <f t="shared" si="91"/>
        <v>2976.1</v>
      </c>
      <c r="H599" s="55">
        <v>0</v>
      </c>
      <c r="I599" s="55">
        <v>0</v>
      </c>
      <c r="J599" s="14">
        <f>2838.6+100+37.5</f>
        <v>2976.1</v>
      </c>
      <c r="K599" s="41">
        <v>0</v>
      </c>
      <c r="L599" s="73"/>
      <c r="M599" s="73"/>
    </row>
    <row r="600" spans="1:13" s="37" customFormat="1" ht="18.75">
      <c r="A600" s="76"/>
      <c r="B600" s="76"/>
      <c r="C600" s="5"/>
      <c r="D600" s="5"/>
      <c r="E600" s="73"/>
      <c r="F600" s="52">
        <v>2023</v>
      </c>
      <c r="G600" s="55">
        <f t="shared" si="91"/>
        <v>3380.8</v>
      </c>
      <c r="H600" s="55">
        <v>0</v>
      </c>
      <c r="I600" s="55">
        <v>0</v>
      </c>
      <c r="J600" s="14">
        <f>3480.8-100</f>
        <v>3380.8</v>
      </c>
      <c r="K600" s="41">
        <v>0</v>
      </c>
      <c r="L600" s="73"/>
      <c r="M600" s="73"/>
    </row>
    <row r="601" spans="1:13" s="37" customFormat="1">
      <c r="A601" s="76"/>
      <c r="B601" s="76"/>
      <c r="C601" s="5"/>
      <c r="D601" s="5"/>
      <c r="E601" s="73"/>
      <c r="F601" s="52">
        <v>2024</v>
      </c>
      <c r="G601" s="55">
        <v>4193.6000000000004</v>
      </c>
      <c r="H601" s="55">
        <f>H614</f>
        <v>0</v>
      </c>
      <c r="I601" s="55">
        <f>I614</f>
        <v>0</v>
      </c>
      <c r="J601" s="55">
        <v>4193.6000000000004</v>
      </c>
      <c r="K601" s="55">
        <f>K614</f>
        <v>0</v>
      </c>
      <c r="L601" s="73"/>
      <c r="M601" s="73"/>
    </row>
    <row r="602" spans="1:13" s="46" customFormat="1">
      <c r="A602" s="76"/>
      <c r="B602" s="76"/>
      <c r="C602" s="5"/>
      <c r="D602" s="5"/>
      <c r="E602" s="73"/>
      <c r="F602" s="52">
        <v>2025</v>
      </c>
      <c r="G602" s="55">
        <v>4035.3</v>
      </c>
      <c r="H602" s="55">
        <v>0</v>
      </c>
      <c r="I602" s="55">
        <v>0</v>
      </c>
      <c r="J602" s="55">
        <v>4035.3</v>
      </c>
      <c r="K602" s="55">
        <v>0</v>
      </c>
      <c r="L602" s="73"/>
      <c r="M602" s="73"/>
    </row>
    <row r="603" spans="1:13" s="37" customFormat="1">
      <c r="A603" s="76"/>
      <c r="B603" s="76"/>
      <c r="C603" s="5"/>
      <c r="D603" s="5"/>
      <c r="E603" s="73"/>
      <c r="F603" s="52">
        <v>2026</v>
      </c>
      <c r="G603" s="55">
        <v>4035.3</v>
      </c>
      <c r="H603" s="55">
        <f t="shared" ref="H603:I603" si="98">H617</f>
        <v>0</v>
      </c>
      <c r="I603" s="55">
        <f t="shared" si="98"/>
        <v>0</v>
      </c>
      <c r="J603" s="55">
        <v>4035.3</v>
      </c>
      <c r="K603" s="55">
        <f t="shared" ref="K603" si="99">K617</f>
        <v>0</v>
      </c>
      <c r="L603" s="73"/>
      <c r="M603" s="73"/>
    </row>
    <row r="604" spans="1:13" s="37" customFormat="1">
      <c r="A604" s="76">
        <v>5</v>
      </c>
      <c r="B604" s="73" t="s">
        <v>90</v>
      </c>
      <c r="C604" s="5"/>
      <c r="D604" s="5"/>
      <c r="E604" s="78"/>
      <c r="F604" s="52" t="s">
        <v>16</v>
      </c>
      <c r="G604" s="55">
        <f t="shared" ref="G604:G651" si="100">SUM(H604:K604)</f>
        <v>11605.7</v>
      </c>
      <c r="H604" s="55">
        <f>SUM(H605:H616)</f>
        <v>0</v>
      </c>
      <c r="I604" s="55">
        <f>SUM(I605:I616)</f>
        <v>0</v>
      </c>
      <c r="J604" s="55">
        <f>SUM(J605:J616)</f>
        <v>11605.7</v>
      </c>
      <c r="K604" s="55">
        <f>SUM(K605:K616)</f>
        <v>0</v>
      </c>
      <c r="L604" s="73" t="s">
        <v>91</v>
      </c>
      <c r="M604" s="73" t="s">
        <v>106</v>
      </c>
    </row>
    <row r="605" spans="1:13" s="37" customFormat="1">
      <c r="A605" s="76"/>
      <c r="B605" s="73"/>
      <c r="C605" s="5"/>
      <c r="D605" s="5"/>
      <c r="E605" s="81"/>
      <c r="F605" s="52">
        <v>2015</v>
      </c>
      <c r="G605" s="55">
        <f t="shared" si="100"/>
        <v>2030</v>
      </c>
      <c r="H605" s="55">
        <f t="shared" ref="H605:K613" si="101">H618</f>
        <v>0</v>
      </c>
      <c r="I605" s="55">
        <f t="shared" si="101"/>
        <v>0</v>
      </c>
      <c r="J605" s="55">
        <f t="shared" si="101"/>
        <v>2030</v>
      </c>
      <c r="K605" s="55">
        <f t="shared" si="101"/>
        <v>0</v>
      </c>
      <c r="L605" s="73"/>
      <c r="M605" s="73"/>
    </row>
    <row r="606" spans="1:13" s="37" customFormat="1">
      <c r="A606" s="76"/>
      <c r="B606" s="73"/>
      <c r="C606" s="5"/>
      <c r="D606" s="5"/>
      <c r="E606" s="81"/>
      <c r="F606" s="52">
        <v>2016</v>
      </c>
      <c r="G606" s="55">
        <f t="shared" si="100"/>
        <v>680</v>
      </c>
      <c r="H606" s="55">
        <f t="shared" si="101"/>
        <v>0</v>
      </c>
      <c r="I606" s="55">
        <f t="shared" si="101"/>
        <v>0</v>
      </c>
      <c r="J606" s="55">
        <f t="shared" si="101"/>
        <v>680</v>
      </c>
      <c r="K606" s="55">
        <f t="shared" si="101"/>
        <v>0</v>
      </c>
      <c r="L606" s="73"/>
      <c r="M606" s="73"/>
    </row>
    <row r="607" spans="1:13" s="37" customFormat="1">
      <c r="A607" s="76"/>
      <c r="B607" s="73"/>
      <c r="C607" s="5"/>
      <c r="D607" s="5"/>
      <c r="E607" s="81"/>
      <c r="F607" s="52">
        <v>2017</v>
      </c>
      <c r="G607" s="55">
        <f t="shared" si="100"/>
        <v>930</v>
      </c>
      <c r="H607" s="55">
        <f t="shared" si="101"/>
        <v>0</v>
      </c>
      <c r="I607" s="55">
        <f t="shared" si="101"/>
        <v>0</v>
      </c>
      <c r="J607" s="55">
        <f t="shared" si="101"/>
        <v>930</v>
      </c>
      <c r="K607" s="55">
        <f t="shared" si="101"/>
        <v>0</v>
      </c>
      <c r="L607" s="73"/>
      <c r="M607" s="73"/>
    </row>
    <row r="608" spans="1:13" s="37" customFormat="1">
      <c r="A608" s="76"/>
      <c r="B608" s="73"/>
      <c r="C608" s="5"/>
      <c r="D608" s="5"/>
      <c r="E608" s="81"/>
      <c r="F608" s="52">
        <v>2018</v>
      </c>
      <c r="G608" s="55">
        <f t="shared" si="100"/>
        <v>550</v>
      </c>
      <c r="H608" s="55">
        <f t="shared" si="101"/>
        <v>0</v>
      </c>
      <c r="I608" s="55">
        <f t="shared" si="101"/>
        <v>0</v>
      </c>
      <c r="J608" s="55">
        <f t="shared" si="101"/>
        <v>550</v>
      </c>
      <c r="K608" s="55">
        <f t="shared" si="101"/>
        <v>0</v>
      </c>
      <c r="L608" s="73"/>
      <c r="M608" s="73"/>
    </row>
    <row r="609" spans="1:13" s="37" customFormat="1">
      <c r="A609" s="76"/>
      <c r="B609" s="73"/>
      <c r="C609" s="5"/>
      <c r="D609" s="5"/>
      <c r="E609" s="81"/>
      <c r="F609" s="52">
        <v>2019</v>
      </c>
      <c r="G609" s="55">
        <f t="shared" si="100"/>
        <v>800</v>
      </c>
      <c r="H609" s="55">
        <f t="shared" si="101"/>
        <v>0</v>
      </c>
      <c r="I609" s="55">
        <f t="shared" si="101"/>
        <v>0</v>
      </c>
      <c r="J609" s="55">
        <f t="shared" si="101"/>
        <v>800</v>
      </c>
      <c r="K609" s="55">
        <f t="shared" si="101"/>
        <v>0</v>
      </c>
      <c r="L609" s="73"/>
      <c r="M609" s="73"/>
    </row>
    <row r="610" spans="1:13" s="37" customFormat="1">
      <c r="A610" s="76"/>
      <c r="B610" s="73"/>
      <c r="C610" s="5"/>
      <c r="D610" s="5"/>
      <c r="E610" s="81"/>
      <c r="F610" s="52">
        <v>2020</v>
      </c>
      <c r="G610" s="55">
        <f t="shared" si="100"/>
        <v>400</v>
      </c>
      <c r="H610" s="55">
        <f t="shared" si="101"/>
        <v>0</v>
      </c>
      <c r="I610" s="55">
        <f t="shared" si="101"/>
        <v>0</v>
      </c>
      <c r="J610" s="55">
        <f t="shared" si="101"/>
        <v>400</v>
      </c>
      <c r="K610" s="55">
        <f t="shared" si="101"/>
        <v>0</v>
      </c>
      <c r="L610" s="73"/>
      <c r="M610" s="73"/>
    </row>
    <row r="611" spans="1:13" s="37" customFormat="1">
      <c r="A611" s="76"/>
      <c r="B611" s="73"/>
      <c r="C611" s="5"/>
      <c r="D611" s="5"/>
      <c r="E611" s="81"/>
      <c r="F611" s="52">
        <v>2021</v>
      </c>
      <c r="G611" s="55">
        <f t="shared" si="100"/>
        <v>812</v>
      </c>
      <c r="H611" s="55">
        <f t="shared" si="101"/>
        <v>0</v>
      </c>
      <c r="I611" s="55">
        <f t="shared" si="101"/>
        <v>0</v>
      </c>
      <c r="J611" s="55">
        <f t="shared" si="101"/>
        <v>812</v>
      </c>
      <c r="K611" s="55">
        <f t="shared" si="101"/>
        <v>0</v>
      </c>
      <c r="L611" s="73"/>
      <c r="M611" s="73"/>
    </row>
    <row r="612" spans="1:13" s="37" customFormat="1">
      <c r="A612" s="76"/>
      <c r="B612" s="76"/>
      <c r="C612" s="5"/>
      <c r="D612" s="5"/>
      <c r="E612" s="81"/>
      <c r="F612" s="52">
        <v>2022</v>
      </c>
      <c r="G612" s="55">
        <f t="shared" si="100"/>
        <v>1203.7</v>
      </c>
      <c r="H612" s="55">
        <f t="shared" si="101"/>
        <v>0</v>
      </c>
      <c r="I612" s="55">
        <f t="shared" si="101"/>
        <v>0</v>
      </c>
      <c r="J612" s="55">
        <f t="shared" si="101"/>
        <v>1203.7</v>
      </c>
      <c r="K612" s="55">
        <f t="shared" si="101"/>
        <v>0</v>
      </c>
      <c r="L612" s="73"/>
      <c r="M612" s="73"/>
    </row>
    <row r="613" spans="1:13" s="37" customFormat="1">
      <c r="A613" s="76"/>
      <c r="B613" s="76"/>
      <c r="C613" s="5"/>
      <c r="D613" s="5"/>
      <c r="E613" s="81"/>
      <c r="F613" s="52">
        <v>2023</v>
      </c>
      <c r="G613" s="55">
        <f t="shared" si="100"/>
        <v>1400</v>
      </c>
      <c r="H613" s="55">
        <f t="shared" si="101"/>
        <v>0</v>
      </c>
      <c r="I613" s="55">
        <f t="shared" si="101"/>
        <v>0</v>
      </c>
      <c r="J613" s="55">
        <f t="shared" ref="J613" si="102">J626</f>
        <v>1400</v>
      </c>
      <c r="K613" s="55">
        <f t="shared" si="101"/>
        <v>0</v>
      </c>
      <c r="L613" s="73"/>
      <c r="M613" s="73"/>
    </row>
    <row r="614" spans="1:13" s="37" customFormat="1">
      <c r="A614" s="76"/>
      <c r="B614" s="76"/>
      <c r="C614" s="5"/>
      <c r="D614" s="5"/>
      <c r="E614" s="81"/>
      <c r="F614" s="52">
        <v>2024</v>
      </c>
      <c r="G614" s="55">
        <v>1700</v>
      </c>
      <c r="H614" s="55">
        <f t="shared" ref="H614:K614" si="103">H627</f>
        <v>0</v>
      </c>
      <c r="I614" s="55">
        <f t="shared" si="103"/>
        <v>0</v>
      </c>
      <c r="J614" s="55">
        <v>1700</v>
      </c>
      <c r="K614" s="55">
        <f t="shared" si="103"/>
        <v>0</v>
      </c>
      <c r="L614" s="73"/>
      <c r="M614" s="73"/>
    </row>
    <row r="615" spans="1:13" s="46" customFormat="1">
      <c r="A615" s="76"/>
      <c r="B615" s="76"/>
      <c r="C615" s="5"/>
      <c r="D615" s="5"/>
      <c r="E615" s="81"/>
      <c r="F615" s="52">
        <v>2025</v>
      </c>
      <c r="G615" s="55">
        <v>550</v>
      </c>
      <c r="H615" s="55">
        <f t="shared" ref="H615:K615" si="104">H628</f>
        <v>0</v>
      </c>
      <c r="I615" s="55">
        <f t="shared" si="104"/>
        <v>0</v>
      </c>
      <c r="J615" s="55">
        <f t="shared" si="104"/>
        <v>550</v>
      </c>
      <c r="K615" s="55">
        <f t="shared" si="104"/>
        <v>0</v>
      </c>
      <c r="L615" s="73"/>
      <c r="M615" s="73"/>
    </row>
    <row r="616" spans="1:13" s="37" customFormat="1">
      <c r="A616" s="76"/>
      <c r="B616" s="76"/>
      <c r="C616" s="5"/>
      <c r="D616" s="5"/>
      <c r="E616" s="82"/>
      <c r="F616" s="52">
        <v>2026</v>
      </c>
      <c r="G616" s="55">
        <f t="shared" si="100"/>
        <v>550</v>
      </c>
      <c r="H616" s="55">
        <f t="shared" ref="H616:K616" si="105">H629</f>
        <v>0</v>
      </c>
      <c r="I616" s="55">
        <f t="shared" si="105"/>
        <v>0</v>
      </c>
      <c r="J616" s="55">
        <f t="shared" si="105"/>
        <v>550</v>
      </c>
      <c r="K616" s="55">
        <f t="shared" si="105"/>
        <v>0</v>
      </c>
      <c r="L616" s="73"/>
      <c r="M616" s="73"/>
    </row>
    <row r="617" spans="1:13" s="37" customFormat="1">
      <c r="A617" s="76" t="s">
        <v>92</v>
      </c>
      <c r="B617" s="73" t="s">
        <v>93</v>
      </c>
      <c r="C617" s="5"/>
      <c r="D617" s="5"/>
      <c r="E617" s="73"/>
      <c r="F617" s="52" t="s">
        <v>16</v>
      </c>
      <c r="G617" s="55">
        <f t="shared" si="100"/>
        <v>11605.7</v>
      </c>
      <c r="H617" s="55">
        <f>SUM(H618:H629)</f>
        <v>0</v>
      </c>
      <c r="I617" s="55">
        <f>SUM(I618:I629)</f>
        <v>0</v>
      </c>
      <c r="J617" s="55">
        <f>SUM(J618:J629)</f>
        <v>11605.7</v>
      </c>
      <c r="K617" s="55">
        <f>SUM(K618:K629)</f>
        <v>0</v>
      </c>
      <c r="L617" s="73"/>
      <c r="M617" s="73"/>
    </row>
    <row r="618" spans="1:13" s="37" customFormat="1">
      <c r="A618" s="76"/>
      <c r="B618" s="73"/>
      <c r="C618" s="5"/>
      <c r="D618" s="5"/>
      <c r="E618" s="73"/>
      <c r="F618" s="52">
        <v>2015</v>
      </c>
      <c r="G618" s="55">
        <f t="shared" si="100"/>
        <v>2030</v>
      </c>
      <c r="H618" s="55">
        <v>0</v>
      </c>
      <c r="I618" s="55">
        <v>0</v>
      </c>
      <c r="J618" s="12">
        <v>2030</v>
      </c>
      <c r="K618" s="55">
        <v>0</v>
      </c>
      <c r="L618" s="73"/>
      <c r="M618" s="73"/>
    </row>
    <row r="619" spans="1:13" s="37" customFormat="1">
      <c r="A619" s="76"/>
      <c r="B619" s="73"/>
      <c r="C619" s="5"/>
      <c r="D619" s="5"/>
      <c r="E619" s="73"/>
      <c r="F619" s="52">
        <v>2016</v>
      </c>
      <c r="G619" s="55">
        <f t="shared" si="100"/>
        <v>680</v>
      </c>
      <c r="H619" s="55">
        <v>0</v>
      </c>
      <c r="I619" s="55">
        <v>0</v>
      </c>
      <c r="J619" s="12">
        <v>680</v>
      </c>
      <c r="K619" s="55">
        <v>0</v>
      </c>
      <c r="L619" s="73"/>
      <c r="M619" s="73"/>
    </row>
    <row r="620" spans="1:13" s="37" customFormat="1">
      <c r="A620" s="76"/>
      <c r="B620" s="73"/>
      <c r="C620" s="5"/>
      <c r="D620" s="5"/>
      <c r="E620" s="73"/>
      <c r="F620" s="52">
        <v>2017</v>
      </c>
      <c r="G620" s="55">
        <f t="shared" si="100"/>
        <v>930</v>
      </c>
      <c r="H620" s="55">
        <v>0</v>
      </c>
      <c r="I620" s="55">
        <v>0</v>
      </c>
      <c r="J620" s="12">
        <f>800+130</f>
        <v>930</v>
      </c>
      <c r="K620" s="55">
        <v>0</v>
      </c>
      <c r="L620" s="73"/>
      <c r="M620" s="73"/>
    </row>
    <row r="621" spans="1:13" s="37" customFormat="1">
      <c r="A621" s="76"/>
      <c r="B621" s="73"/>
      <c r="C621" s="5"/>
      <c r="D621" s="5"/>
      <c r="E621" s="73"/>
      <c r="F621" s="52">
        <v>2018</v>
      </c>
      <c r="G621" s="55">
        <f t="shared" si="100"/>
        <v>550</v>
      </c>
      <c r="H621" s="55">
        <v>0</v>
      </c>
      <c r="I621" s="55">
        <v>0</v>
      </c>
      <c r="J621" s="12">
        <v>550</v>
      </c>
      <c r="K621" s="55">
        <v>0</v>
      </c>
      <c r="L621" s="73"/>
      <c r="M621" s="73"/>
    </row>
    <row r="622" spans="1:13" s="37" customFormat="1">
      <c r="A622" s="76"/>
      <c r="B622" s="73"/>
      <c r="C622" s="5"/>
      <c r="D622" s="5"/>
      <c r="E622" s="73"/>
      <c r="F622" s="52">
        <v>2019</v>
      </c>
      <c r="G622" s="55">
        <f t="shared" si="100"/>
        <v>800</v>
      </c>
      <c r="H622" s="55">
        <v>0</v>
      </c>
      <c r="I622" s="55">
        <v>0</v>
      </c>
      <c r="J622" s="12">
        <f>650+150</f>
        <v>800</v>
      </c>
      <c r="K622" s="55">
        <v>0</v>
      </c>
      <c r="L622" s="73"/>
      <c r="M622" s="73"/>
    </row>
    <row r="623" spans="1:13" s="37" customFormat="1">
      <c r="A623" s="76"/>
      <c r="B623" s="73"/>
      <c r="C623" s="5"/>
      <c r="D623" s="5"/>
      <c r="E623" s="73"/>
      <c r="F623" s="52">
        <v>2020</v>
      </c>
      <c r="G623" s="55">
        <f t="shared" si="100"/>
        <v>400</v>
      </c>
      <c r="H623" s="55">
        <v>0</v>
      </c>
      <c r="I623" s="55">
        <v>0</v>
      </c>
      <c r="J623" s="12">
        <v>400</v>
      </c>
      <c r="K623" s="55">
        <v>0</v>
      </c>
      <c r="L623" s="73"/>
      <c r="M623" s="73"/>
    </row>
    <row r="624" spans="1:13" s="37" customFormat="1">
      <c r="A624" s="76"/>
      <c r="B624" s="73"/>
      <c r="C624" s="5"/>
      <c r="D624" s="5"/>
      <c r="E624" s="73"/>
      <c r="F624" s="52">
        <v>2021</v>
      </c>
      <c r="G624" s="55">
        <f t="shared" si="100"/>
        <v>812</v>
      </c>
      <c r="H624" s="55">
        <v>0</v>
      </c>
      <c r="I624" s="55">
        <v>0</v>
      </c>
      <c r="J624" s="12">
        <f>512+300</f>
        <v>812</v>
      </c>
      <c r="K624" s="55">
        <v>0</v>
      </c>
      <c r="L624" s="73"/>
      <c r="M624" s="73"/>
    </row>
    <row r="625" spans="1:14" s="37" customFormat="1">
      <c r="A625" s="76"/>
      <c r="B625" s="76"/>
      <c r="C625" s="5"/>
      <c r="D625" s="5"/>
      <c r="E625" s="73"/>
      <c r="F625" s="52">
        <v>2022</v>
      </c>
      <c r="G625" s="55">
        <f t="shared" si="100"/>
        <v>1203.7</v>
      </c>
      <c r="H625" s="55">
        <v>0</v>
      </c>
      <c r="I625" s="55">
        <v>0</v>
      </c>
      <c r="J625" s="14">
        <f>1150+53.7</f>
        <v>1203.7</v>
      </c>
      <c r="K625" s="55">
        <v>0</v>
      </c>
      <c r="L625" s="73"/>
      <c r="M625" s="73"/>
    </row>
    <row r="626" spans="1:14" s="37" customFormat="1">
      <c r="A626" s="76"/>
      <c r="B626" s="76"/>
      <c r="C626" s="5"/>
      <c r="D626" s="5"/>
      <c r="E626" s="73"/>
      <c r="F626" s="52">
        <v>2023</v>
      </c>
      <c r="G626" s="55">
        <f t="shared" si="100"/>
        <v>1400</v>
      </c>
      <c r="H626" s="55">
        <v>0</v>
      </c>
      <c r="I626" s="55">
        <v>0</v>
      </c>
      <c r="J626" s="14">
        <f>1200+200</f>
        <v>1400</v>
      </c>
      <c r="K626" s="55">
        <v>0</v>
      </c>
      <c r="L626" s="73"/>
      <c r="M626" s="73"/>
      <c r="N626" s="32" t="e">
        <f>#REF!-J652-I652</f>
        <v>#REF!</v>
      </c>
    </row>
    <row r="627" spans="1:14" s="37" customFormat="1">
      <c r="A627" s="76"/>
      <c r="B627" s="76"/>
      <c r="C627" s="5"/>
      <c r="D627" s="5"/>
      <c r="E627" s="73"/>
      <c r="F627" s="52">
        <v>2024</v>
      </c>
      <c r="G627" s="55">
        <v>1700</v>
      </c>
      <c r="H627" s="55">
        <v>0</v>
      </c>
      <c r="I627" s="55">
        <v>0</v>
      </c>
      <c r="J627" s="14">
        <v>1700</v>
      </c>
      <c r="K627" s="55">
        <v>0</v>
      </c>
      <c r="L627" s="73"/>
      <c r="M627" s="73"/>
      <c r="N627" s="32" t="e">
        <f>#REF!-J653-I653</f>
        <v>#REF!</v>
      </c>
    </row>
    <row r="628" spans="1:14" s="47" customFormat="1">
      <c r="A628" s="76"/>
      <c r="B628" s="76"/>
      <c r="C628" s="5"/>
      <c r="D628" s="5"/>
      <c r="E628" s="73"/>
      <c r="F628" s="52">
        <v>2025</v>
      </c>
      <c r="G628" s="55">
        <v>550</v>
      </c>
      <c r="H628" s="55">
        <v>0</v>
      </c>
      <c r="I628" s="55">
        <v>0</v>
      </c>
      <c r="J628" s="14">
        <v>550</v>
      </c>
      <c r="K628" s="55">
        <v>0</v>
      </c>
      <c r="L628" s="73"/>
      <c r="M628" s="73"/>
      <c r="N628" s="32"/>
    </row>
    <row r="629" spans="1:14" s="37" customFormat="1">
      <c r="A629" s="76"/>
      <c r="B629" s="76"/>
      <c r="C629" s="5"/>
      <c r="D629" s="5"/>
      <c r="E629" s="73"/>
      <c r="F629" s="52">
        <v>2026</v>
      </c>
      <c r="G629" s="55">
        <f t="shared" si="100"/>
        <v>550</v>
      </c>
      <c r="H629" s="55">
        <v>0</v>
      </c>
      <c r="I629" s="55">
        <v>0</v>
      </c>
      <c r="J629" s="14">
        <v>550</v>
      </c>
      <c r="K629" s="55">
        <v>0</v>
      </c>
      <c r="L629" s="73"/>
      <c r="M629" s="73"/>
      <c r="N629" s="32" t="e">
        <f>#REF!-J655-I655</f>
        <v>#REF!</v>
      </c>
    </row>
    <row r="630" spans="1:14">
      <c r="A630" s="87">
        <v>6</v>
      </c>
      <c r="B630" s="78" t="s">
        <v>94</v>
      </c>
      <c r="C630" s="5"/>
      <c r="D630" s="5"/>
      <c r="E630" s="73"/>
      <c r="F630" s="52" t="s">
        <v>16</v>
      </c>
      <c r="G630" s="55">
        <f t="shared" si="100"/>
        <v>20735</v>
      </c>
      <c r="H630" s="55">
        <f>SUM(H631:H642)</f>
        <v>0</v>
      </c>
      <c r="I630" s="55">
        <f>SUM(I631:I642)</f>
        <v>0</v>
      </c>
      <c r="J630" s="55">
        <f>SUM(J631:J642)</f>
        <v>20735</v>
      </c>
      <c r="K630" s="55">
        <f>SUM(K631:K642)</f>
        <v>0</v>
      </c>
      <c r="L630" s="78" t="s">
        <v>95</v>
      </c>
      <c r="M630" s="78" t="s">
        <v>110</v>
      </c>
    </row>
    <row r="631" spans="1:14">
      <c r="A631" s="87"/>
      <c r="B631" s="78"/>
      <c r="C631" s="5"/>
      <c r="D631" s="5"/>
      <c r="E631" s="73"/>
      <c r="F631" s="52">
        <v>2015</v>
      </c>
      <c r="G631" s="55">
        <f t="shared" si="100"/>
        <v>835</v>
      </c>
      <c r="H631" s="55">
        <v>0</v>
      </c>
      <c r="I631" s="55">
        <v>0</v>
      </c>
      <c r="J631" s="12">
        <v>835</v>
      </c>
      <c r="K631" s="55">
        <v>0</v>
      </c>
      <c r="L631" s="78"/>
      <c r="M631" s="78"/>
    </row>
    <row r="632" spans="1:14">
      <c r="A632" s="87"/>
      <c r="B632" s="78"/>
      <c r="C632" s="5"/>
      <c r="D632" s="5"/>
      <c r="E632" s="73"/>
      <c r="F632" s="52">
        <v>2016</v>
      </c>
      <c r="G632" s="55">
        <f t="shared" si="100"/>
        <v>1000</v>
      </c>
      <c r="H632" s="55">
        <v>0</v>
      </c>
      <c r="I632" s="55">
        <v>0</v>
      </c>
      <c r="J632" s="12">
        <v>1000</v>
      </c>
      <c r="K632" s="55">
        <v>0</v>
      </c>
      <c r="L632" s="78"/>
      <c r="M632" s="78"/>
    </row>
    <row r="633" spans="1:14">
      <c r="A633" s="87"/>
      <c r="B633" s="78"/>
      <c r="C633" s="5"/>
      <c r="D633" s="5"/>
      <c r="E633" s="73"/>
      <c r="F633" s="52">
        <v>2017</v>
      </c>
      <c r="G633" s="55">
        <f t="shared" si="100"/>
        <v>1500</v>
      </c>
      <c r="H633" s="55">
        <v>0</v>
      </c>
      <c r="I633" s="55">
        <v>0</v>
      </c>
      <c r="J633" s="12">
        <v>1500</v>
      </c>
      <c r="K633" s="55">
        <v>0</v>
      </c>
      <c r="L633" s="78"/>
      <c r="M633" s="78"/>
    </row>
    <row r="634" spans="1:14">
      <c r="A634" s="87"/>
      <c r="B634" s="78"/>
      <c r="C634" s="5"/>
      <c r="D634" s="5"/>
      <c r="E634" s="73"/>
      <c r="F634" s="52">
        <v>2018</v>
      </c>
      <c r="G634" s="55">
        <f t="shared" si="100"/>
        <v>1500</v>
      </c>
      <c r="H634" s="55">
        <v>0</v>
      </c>
      <c r="I634" s="55">
        <v>0</v>
      </c>
      <c r="J634" s="12">
        <v>1500</v>
      </c>
      <c r="K634" s="55">
        <v>0</v>
      </c>
      <c r="L634" s="78"/>
      <c r="M634" s="78"/>
    </row>
    <row r="635" spans="1:14">
      <c r="A635" s="87"/>
      <c r="B635" s="78"/>
      <c r="C635" s="5"/>
      <c r="D635" s="5"/>
      <c r="E635" s="73"/>
      <c r="F635" s="52">
        <v>2019</v>
      </c>
      <c r="G635" s="55">
        <f t="shared" si="100"/>
        <v>1500</v>
      </c>
      <c r="H635" s="55">
        <v>0</v>
      </c>
      <c r="I635" s="55">
        <v>0</v>
      </c>
      <c r="J635" s="12">
        <v>1500</v>
      </c>
      <c r="K635" s="55">
        <v>0</v>
      </c>
      <c r="L635" s="78"/>
      <c r="M635" s="78"/>
    </row>
    <row r="636" spans="1:14">
      <c r="A636" s="87"/>
      <c r="B636" s="78"/>
      <c r="C636" s="5"/>
      <c r="D636" s="5"/>
      <c r="E636" s="73"/>
      <c r="F636" s="52">
        <v>2020</v>
      </c>
      <c r="G636" s="55">
        <f t="shared" si="100"/>
        <v>0</v>
      </c>
      <c r="H636" s="55">
        <v>0</v>
      </c>
      <c r="I636" s="55">
        <v>0</v>
      </c>
      <c r="J636" s="12">
        <v>0</v>
      </c>
      <c r="K636" s="55">
        <v>0</v>
      </c>
      <c r="L636" s="78"/>
      <c r="M636" s="78"/>
    </row>
    <row r="637" spans="1:14">
      <c r="A637" s="87"/>
      <c r="B637" s="78"/>
      <c r="C637" s="5"/>
      <c r="D637" s="5"/>
      <c r="E637" s="73"/>
      <c r="F637" s="52">
        <v>2021</v>
      </c>
      <c r="G637" s="55">
        <v>2200</v>
      </c>
      <c r="H637" s="55">
        <v>0</v>
      </c>
      <c r="I637" s="55">
        <v>0</v>
      </c>
      <c r="J637" s="12">
        <v>2200</v>
      </c>
      <c r="K637" s="55">
        <v>0</v>
      </c>
      <c r="L637" s="78"/>
      <c r="M637" s="78"/>
    </row>
    <row r="638" spans="1:14">
      <c r="A638" s="87"/>
      <c r="B638" s="87"/>
      <c r="C638" s="5"/>
      <c r="D638" s="5"/>
      <c r="E638" s="73"/>
      <c r="F638" s="52">
        <v>2022</v>
      </c>
      <c r="G638" s="55">
        <f t="shared" si="100"/>
        <v>3700</v>
      </c>
      <c r="H638" s="55">
        <v>0</v>
      </c>
      <c r="I638" s="55">
        <v>0</v>
      </c>
      <c r="J638" s="12">
        <v>3700</v>
      </c>
      <c r="K638" s="55">
        <v>0</v>
      </c>
      <c r="L638" s="78"/>
      <c r="M638" s="78"/>
    </row>
    <row r="639" spans="1:14">
      <c r="A639" s="87"/>
      <c r="B639" s="87"/>
      <c r="C639" s="5"/>
      <c r="D639" s="5"/>
      <c r="E639" s="73"/>
      <c r="F639" s="52">
        <v>2023</v>
      </c>
      <c r="G639" s="55">
        <f t="shared" si="100"/>
        <v>4000</v>
      </c>
      <c r="H639" s="55">
        <v>0</v>
      </c>
      <c r="I639" s="55">
        <v>0</v>
      </c>
      <c r="J639" s="12">
        <v>4000</v>
      </c>
      <c r="K639" s="55">
        <v>0</v>
      </c>
      <c r="L639" s="78"/>
      <c r="M639" s="78"/>
    </row>
    <row r="640" spans="1:14">
      <c r="A640" s="87"/>
      <c r="B640" s="87"/>
      <c r="C640" s="5"/>
      <c r="D640" s="5"/>
      <c r="E640" s="73"/>
      <c r="F640" s="52">
        <v>2024</v>
      </c>
      <c r="G640" s="55">
        <f t="shared" si="100"/>
        <v>4500</v>
      </c>
      <c r="H640" s="55">
        <v>0</v>
      </c>
      <c r="I640" s="55">
        <v>0</v>
      </c>
      <c r="J640" s="12">
        <v>4500</v>
      </c>
      <c r="K640" s="55">
        <v>0</v>
      </c>
      <c r="L640" s="78"/>
      <c r="M640" s="78"/>
    </row>
    <row r="641" spans="1:13">
      <c r="A641" s="87"/>
      <c r="B641" s="87"/>
      <c r="C641" s="5"/>
      <c r="D641" s="5"/>
      <c r="E641" s="73"/>
      <c r="F641" s="52">
        <v>2025</v>
      </c>
      <c r="G641" s="55">
        <f t="shared" si="100"/>
        <v>0</v>
      </c>
      <c r="H641" s="55">
        <v>0</v>
      </c>
      <c r="I641" s="55">
        <v>0</v>
      </c>
      <c r="J641" s="12">
        <v>0</v>
      </c>
      <c r="K641" s="55">
        <v>0</v>
      </c>
      <c r="L641" s="78"/>
      <c r="M641" s="78"/>
    </row>
    <row r="642" spans="1:13">
      <c r="A642" s="87"/>
      <c r="B642" s="87"/>
      <c r="C642" s="5"/>
      <c r="D642" s="5"/>
      <c r="E642" s="73"/>
      <c r="F642" s="52">
        <v>2026</v>
      </c>
      <c r="G642" s="55">
        <f t="shared" si="100"/>
        <v>0</v>
      </c>
      <c r="H642" s="55">
        <v>0</v>
      </c>
      <c r="I642" s="55">
        <v>0</v>
      </c>
      <c r="J642" s="12">
        <v>0</v>
      </c>
      <c r="K642" s="55">
        <v>0</v>
      </c>
      <c r="L642" s="78"/>
      <c r="M642" s="78"/>
    </row>
    <row r="643" spans="1:13">
      <c r="A643" s="76"/>
      <c r="B643" s="73" t="s">
        <v>96</v>
      </c>
      <c r="C643" s="52"/>
      <c r="D643" s="52"/>
      <c r="E643" s="73"/>
      <c r="F643" s="58" t="s">
        <v>16</v>
      </c>
      <c r="G643" s="15">
        <f t="shared" si="100"/>
        <v>2262162.4999999995</v>
      </c>
      <c r="H643" s="55">
        <f>SUM(H644:H655)</f>
        <v>2966.4</v>
      </c>
      <c r="I643" s="55">
        <f>SUM(I644:I655)</f>
        <v>332706.09999999992</v>
      </c>
      <c r="J643" s="55">
        <f>SUM(J644:J655)</f>
        <v>1834828.4999999998</v>
      </c>
      <c r="K643" s="55">
        <f>SUM(K644:K655)</f>
        <v>91661.5</v>
      </c>
      <c r="L643" s="73"/>
      <c r="M643" s="73"/>
    </row>
    <row r="644" spans="1:13">
      <c r="A644" s="76"/>
      <c r="B644" s="73"/>
      <c r="C644" s="52"/>
      <c r="D644" s="52"/>
      <c r="E644" s="73"/>
      <c r="F644" s="58">
        <v>2015</v>
      </c>
      <c r="G644" s="15">
        <f t="shared" si="100"/>
        <v>91139.999999999985</v>
      </c>
      <c r="H644" s="55">
        <f t="shared" ref="H644:K655" si="106">H11+H37+H65+H579+H605+H631</f>
        <v>0</v>
      </c>
      <c r="I644" s="55">
        <f t="shared" si="106"/>
        <v>597.9</v>
      </c>
      <c r="J644" s="55">
        <f t="shared" si="106"/>
        <v>83121.899999999994</v>
      </c>
      <c r="K644" s="55">
        <f t="shared" si="106"/>
        <v>7420.2</v>
      </c>
      <c r="L644" s="73"/>
      <c r="M644" s="73"/>
    </row>
    <row r="645" spans="1:13">
      <c r="A645" s="76"/>
      <c r="B645" s="73"/>
      <c r="C645" s="52"/>
      <c r="D645" s="52"/>
      <c r="E645" s="73"/>
      <c r="F645" s="58">
        <v>2016</v>
      </c>
      <c r="G645" s="15">
        <f t="shared" si="100"/>
        <v>88385.5</v>
      </c>
      <c r="H645" s="55">
        <f t="shared" si="106"/>
        <v>0</v>
      </c>
      <c r="I645" s="55">
        <f t="shared" si="106"/>
        <v>559.4</v>
      </c>
      <c r="J645" s="55">
        <f t="shared" si="106"/>
        <v>81625</v>
      </c>
      <c r="K645" s="55">
        <f t="shared" si="106"/>
        <v>6201.1</v>
      </c>
      <c r="L645" s="73"/>
      <c r="M645" s="73"/>
    </row>
    <row r="646" spans="1:13">
      <c r="A646" s="76"/>
      <c r="B646" s="73"/>
      <c r="C646" s="52"/>
      <c r="D646" s="52"/>
      <c r="E646" s="73"/>
      <c r="F646" s="58">
        <v>2017</v>
      </c>
      <c r="G646" s="15">
        <f t="shared" si="100"/>
        <v>102623.2</v>
      </c>
      <c r="H646" s="55">
        <f t="shared" si="106"/>
        <v>0</v>
      </c>
      <c r="I646" s="55">
        <f t="shared" si="106"/>
        <v>8836.2999999999993</v>
      </c>
      <c r="J646" s="55">
        <f t="shared" si="106"/>
        <v>85346.7</v>
      </c>
      <c r="K646" s="55">
        <f t="shared" si="106"/>
        <v>8440.2000000000007</v>
      </c>
      <c r="L646" s="73"/>
      <c r="M646" s="73"/>
    </row>
    <row r="647" spans="1:13">
      <c r="A647" s="76"/>
      <c r="B647" s="73"/>
      <c r="C647" s="52"/>
      <c r="D647" s="52"/>
      <c r="E647" s="73"/>
      <c r="F647" s="58">
        <v>2018</v>
      </c>
      <c r="G647" s="15">
        <f t="shared" si="100"/>
        <v>110592.5</v>
      </c>
      <c r="H647" s="55">
        <f t="shared" si="106"/>
        <v>0</v>
      </c>
      <c r="I647" s="55">
        <f t="shared" si="106"/>
        <v>5757.2</v>
      </c>
      <c r="J647" s="55">
        <f t="shared" si="106"/>
        <v>97235.3</v>
      </c>
      <c r="K647" s="55">
        <f t="shared" si="106"/>
        <v>7600</v>
      </c>
      <c r="L647" s="73"/>
      <c r="M647" s="73"/>
    </row>
    <row r="648" spans="1:13">
      <c r="A648" s="76"/>
      <c r="B648" s="73"/>
      <c r="C648" s="52"/>
      <c r="D648" s="52"/>
      <c r="E648" s="73"/>
      <c r="F648" s="58">
        <v>2019</v>
      </c>
      <c r="G648" s="15">
        <f t="shared" si="100"/>
        <v>127129.49999999999</v>
      </c>
      <c r="H648" s="55">
        <f t="shared" si="106"/>
        <v>0</v>
      </c>
      <c r="I648" s="55">
        <f t="shared" si="106"/>
        <v>18693.2</v>
      </c>
      <c r="J648" s="55">
        <f t="shared" si="106"/>
        <v>100836.29999999999</v>
      </c>
      <c r="K648" s="55">
        <f t="shared" si="106"/>
        <v>7600</v>
      </c>
      <c r="L648" s="73"/>
      <c r="M648" s="73"/>
    </row>
    <row r="649" spans="1:13">
      <c r="A649" s="76"/>
      <c r="B649" s="73"/>
      <c r="C649" s="52"/>
      <c r="D649" s="52"/>
      <c r="E649" s="73"/>
      <c r="F649" s="58">
        <v>2020</v>
      </c>
      <c r="G649" s="15">
        <f t="shared" si="100"/>
        <v>125075.59999999999</v>
      </c>
      <c r="H649" s="55">
        <f t="shared" si="106"/>
        <v>2966.4</v>
      </c>
      <c r="I649" s="55">
        <f t="shared" si="106"/>
        <v>1241.0999999999999</v>
      </c>
      <c r="J649" s="55">
        <f t="shared" si="106"/>
        <v>113268.09999999999</v>
      </c>
      <c r="K649" s="55">
        <f t="shared" si="106"/>
        <v>7600</v>
      </c>
      <c r="L649" s="73"/>
      <c r="M649" s="73"/>
    </row>
    <row r="650" spans="1:13">
      <c r="A650" s="76"/>
      <c r="B650" s="73"/>
      <c r="C650" s="52"/>
      <c r="D650" s="52"/>
      <c r="E650" s="73"/>
      <c r="F650" s="16">
        <v>2021</v>
      </c>
      <c r="G650" s="17">
        <f t="shared" si="100"/>
        <v>141126.39999999999</v>
      </c>
      <c r="H650" s="55">
        <f t="shared" si="106"/>
        <v>0</v>
      </c>
      <c r="I650" s="55">
        <f t="shared" si="106"/>
        <v>4111.3999999999996</v>
      </c>
      <c r="J650" s="55">
        <f t="shared" si="106"/>
        <v>129415</v>
      </c>
      <c r="K650" s="55">
        <f t="shared" si="106"/>
        <v>7600</v>
      </c>
      <c r="L650" s="73"/>
      <c r="M650" s="73"/>
    </row>
    <row r="651" spans="1:13">
      <c r="A651" s="76"/>
      <c r="B651" s="76"/>
      <c r="C651" s="52"/>
      <c r="D651" s="52"/>
      <c r="E651" s="73"/>
      <c r="F651" s="58">
        <v>2022</v>
      </c>
      <c r="G651" s="15">
        <f t="shared" si="100"/>
        <v>495449.59999999998</v>
      </c>
      <c r="H651" s="55">
        <f t="shared" si="106"/>
        <v>0</v>
      </c>
      <c r="I651" s="55">
        <f t="shared" si="106"/>
        <v>276043.99999999994</v>
      </c>
      <c r="J651" s="55">
        <f t="shared" si="106"/>
        <v>211805.6</v>
      </c>
      <c r="K651" s="55">
        <f t="shared" si="106"/>
        <v>7600</v>
      </c>
      <c r="L651" s="73"/>
      <c r="M651" s="73"/>
    </row>
    <row r="652" spans="1:13">
      <c r="A652" s="76"/>
      <c r="B652" s="76"/>
      <c r="C652" s="52"/>
      <c r="D652" s="52"/>
      <c r="E652" s="73"/>
      <c r="F652" s="58">
        <v>2023</v>
      </c>
      <c r="G652" s="15">
        <f t="shared" ref="G652:G655" si="107">SUM(H652:K652)</f>
        <v>220974.7</v>
      </c>
      <c r="H652" s="55">
        <f t="shared" si="106"/>
        <v>0</v>
      </c>
      <c r="I652" s="55">
        <f t="shared" si="106"/>
        <v>6656.2</v>
      </c>
      <c r="J652" s="55">
        <f t="shared" si="106"/>
        <v>206418.5</v>
      </c>
      <c r="K652" s="55">
        <f t="shared" si="106"/>
        <v>7900</v>
      </c>
      <c r="L652" s="73"/>
      <c r="M652" s="73"/>
    </row>
    <row r="653" spans="1:13">
      <c r="A653" s="76"/>
      <c r="B653" s="76"/>
      <c r="C653" s="52"/>
      <c r="D653" s="52"/>
      <c r="E653" s="73"/>
      <c r="F653" s="58">
        <v>2024</v>
      </c>
      <c r="G653" s="15">
        <f t="shared" si="107"/>
        <v>315238.90000000002</v>
      </c>
      <c r="H653" s="55">
        <f t="shared" si="106"/>
        <v>0</v>
      </c>
      <c r="I653" s="55">
        <f t="shared" si="106"/>
        <v>4524.2000000000007</v>
      </c>
      <c r="J653" s="55">
        <f t="shared" si="106"/>
        <v>302814.7</v>
      </c>
      <c r="K653" s="55">
        <f t="shared" si="106"/>
        <v>7900</v>
      </c>
      <c r="L653" s="73"/>
      <c r="M653" s="73"/>
    </row>
    <row r="654" spans="1:13">
      <c r="A654" s="76"/>
      <c r="B654" s="76"/>
      <c r="C654" s="52"/>
      <c r="D654" s="52"/>
      <c r="E654" s="73"/>
      <c r="F654" s="58">
        <v>2025</v>
      </c>
      <c r="G654" s="15">
        <f>SUM(H654:K654)</f>
        <v>222213.3</v>
      </c>
      <c r="H654" s="55">
        <f t="shared" si="106"/>
        <v>0</v>
      </c>
      <c r="I654" s="55">
        <f t="shared" si="106"/>
        <v>2842.6</v>
      </c>
      <c r="J654" s="55">
        <f t="shared" si="106"/>
        <v>211470.69999999998</v>
      </c>
      <c r="K654" s="55">
        <f t="shared" si="106"/>
        <v>7900</v>
      </c>
      <c r="L654" s="73"/>
      <c r="M654" s="73"/>
    </row>
    <row r="655" spans="1:13">
      <c r="A655" s="76"/>
      <c r="B655" s="76"/>
      <c r="C655" s="52"/>
      <c r="D655" s="52"/>
      <c r="E655" s="73"/>
      <c r="F655" s="58">
        <v>2026</v>
      </c>
      <c r="G655" s="15">
        <f t="shared" si="107"/>
        <v>222213.3</v>
      </c>
      <c r="H655" s="55">
        <f t="shared" si="106"/>
        <v>0</v>
      </c>
      <c r="I655" s="55">
        <f t="shared" si="106"/>
        <v>2842.6</v>
      </c>
      <c r="J655" s="55">
        <f t="shared" si="106"/>
        <v>211470.69999999998</v>
      </c>
      <c r="K655" s="55">
        <f t="shared" si="106"/>
        <v>7900</v>
      </c>
      <c r="L655" s="73"/>
      <c r="M655" s="73"/>
    </row>
    <row r="656" spans="1:13">
      <c r="A656" s="6"/>
      <c r="B656" s="4"/>
      <c r="C656" s="4"/>
      <c r="D656" s="4"/>
      <c r="E656" s="4"/>
      <c r="F656" s="5"/>
      <c r="G656" s="7"/>
      <c r="H656" s="7"/>
      <c r="I656" s="7"/>
      <c r="J656" s="7"/>
      <c r="K656" s="7"/>
      <c r="L656" s="4"/>
      <c r="M656" s="4"/>
    </row>
    <row r="657" spans="1:15" ht="18.75">
      <c r="A657" s="101" t="s">
        <v>177</v>
      </c>
      <c r="B657" s="101"/>
      <c r="C657" s="101"/>
      <c r="D657" s="101"/>
      <c r="E657" s="101"/>
      <c r="F657" s="101"/>
      <c r="G657" s="101"/>
      <c r="H657" s="101"/>
      <c r="I657" s="101"/>
      <c r="J657" s="101"/>
      <c r="K657" s="101"/>
      <c r="L657" s="101"/>
      <c r="M657" s="101"/>
    </row>
    <row r="658" spans="1:15" s="4" customFormat="1" ht="18.75">
      <c r="A658" s="100"/>
      <c r="B658" s="100"/>
      <c r="C658" s="100"/>
      <c r="D658" s="100"/>
      <c r="E658" s="100"/>
      <c r="F658" s="100"/>
      <c r="G658" s="100"/>
      <c r="H658" s="100"/>
      <c r="I658" s="100"/>
      <c r="J658" s="100"/>
      <c r="K658" s="100"/>
      <c r="L658" s="100"/>
      <c r="M658" s="100"/>
      <c r="N658" s="4">
        <f>212090.9-149</f>
        <v>211941.9</v>
      </c>
      <c r="O658" s="51" t="e">
        <f>N658-#REF!</f>
        <v>#REF!</v>
      </c>
    </row>
  </sheetData>
  <sheetProtection selectLockedCells="1" selectUnlockedCells="1"/>
  <mergeCells count="257">
    <mergeCell ref="A658:M658"/>
    <mergeCell ref="A630:A642"/>
    <mergeCell ref="B630:B642"/>
    <mergeCell ref="E630:E642"/>
    <mergeCell ref="L630:L642"/>
    <mergeCell ref="M630:M642"/>
    <mergeCell ref="A643:A655"/>
    <mergeCell ref="B643:B655"/>
    <mergeCell ref="E643:E655"/>
    <mergeCell ref="L643:L655"/>
    <mergeCell ref="A657:M657"/>
    <mergeCell ref="A578:A590"/>
    <mergeCell ref="B578:B590"/>
    <mergeCell ref="E578:E590"/>
    <mergeCell ref="L578:L603"/>
    <mergeCell ref="M578:M603"/>
    <mergeCell ref="A591:A603"/>
    <mergeCell ref="B591:B603"/>
    <mergeCell ref="E591:E603"/>
    <mergeCell ref="M643:M655"/>
    <mergeCell ref="A604:A616"/>
    <mergeCell ref="B604:B616"/>
    <mergeCell ref="E604:E616"/>
    <mergeCell ref="L604:L629"/>
    <mergeCell ref="M604:M629"/>
    <mergeCell ref="A617:A629"/>
    <mergeCell ref="B617:B629"/>
    <mergeCell ref="E617:E629"/>
    <mergeCell ref="A552:A564"/>
    <mergeCell ref="B552:B564"/>
    <mergeCell ref="E552:E564"/>
    <mergeCell ref="L552:L564"/>
    <mergeCell ref="M552:M564"/>
    <mergeCell ref="A565:A577"/>
    <mergeCell ref="B565:B577"/>
    <mergeCell ref="E565:E577"/>
    <mergeCell ref="L565:L577"/>
    <mergeCell ref="M565:M577"/>
    <mergeCell ref="A526:A538"/>
    <mergeCell ref="B526:B538"/>
    <mergeCell ref="E526:E538"/>
    <mergeCell ref="L526:L538"/>
    <mergeCell ref="M526:M538"/>
    <mergeCell ref="A539:A551"/>
    <mergeCell ref="B539:B551"/>
    <mergeCell ref="E539:E551"/>
    <mergeCell ref="L539:L551"/>
    <mergeCell ref="M539:M551"/>
    <mergeCell ref="A500:A512"/>
    <mergeCell ref="B500:B512"/>
    <mergeCell ref="E500:E512"/>
    <mergeCell ref="L500:L512"/>
    <mergeCell ref="M500:M512"/>
    <mergeCell ref="A513:A525"/>
    <mergeCell ref="B513:B525"/>
    <mergeCell ref="E513:E525"/>
    <mergeCell ref="L513:L525"/>
    <mergeCell ref="M513:M525"/>
    <mergeCell ref="M474:M486"/>
    <mergeCell ref="A487:A499"/>
    <mergeCell ref="B487:B499"/>
    <mergeCell ref="E487:E499"/>
    <mergeCell ref="L487:L499"/>
    <mergeCell ref="M487:M499"/>
    <mergeCell ref="B461:B473"/>
    <mergeCell ref="E461:E473"/>
    <mergeCell ref="L461:L473"/>
    <mergeCell ref="A474:A486"/>
    <mergeCell ref="B474:B486"/>
    <mergeCell ref="E474:E486"/>
    <mergeCell ref="L474:L486"/>
    <mergeCell ref="A435:A447"/>
    <mergeCell ref="B435:B447"/>
    <mergeCell ref="E435:E447"/>
    <mergeCell ref="L435:L447"/>
    <mergeCell ref="M435:M473"/>
    <mergeCell ref="A448:A460"/>
    <mergeCell ref="B448:B460"/>
    <mergeCell ref="E448:E460"/>
    <mergeCell ref="L448:L460"/>
    <mergeCell ref="A461:A473"/>
    <mergeCell ref="A411:A422"/>
    <mergeCell ref="B411:B422"/>
    <mergeCell ref="E411:E422"/>
    <mergeCell ref="L411:L422"/>
    <mergeCell ref="M411:M422"/>
    <mergeCell ref="A423:A434"/>
    <mergeCell ref="B423:B434"/>
    <mergeCell ref="E423:E434"/>
    <mergeCell ref="L423:L434"/>
    <mergeCell ref="M423:M434"/>
    <mergeCell ref="A386:A398"/>
    <mergeCell ref="B386:B398"/>
    <mergeCell ref="E386:E398"/>
    <mergeCell ref="L386:L398"/>
    <mergeCell ref="M386:M398"/>
    <mergeCell ref="A399:A410"/>
    <mergeCell ref="B399:B410"/>
    <mergeCell ref="E399:E410"/>
    <mergeCell ref="L399:L410"/>
    <mergeCell ref="M399:M410"/>
    <mergeCell ref="A322:A333"/>
    <mergeCell ref="B322:B333"/>
    <mergeCell ref="L322:L333"/>
    <mergeCell ref="M322:M333"/>
    <mergeCell ref="A373:A385"/>
    <mergeCell ref="B373:B385"/>
    <mergeCell ref="E373:E385"/>
    <mergeCell ref="L373:L385"/>
    <mergeCell ref="M373:M385"/>
    <mergeCell ref="L334:L345"/>
    <mergeCell ref="M334:M345"/>
    <mergeCell ref="A347:A359"/>
    <mergeCell ref="B347:B359"/>
    <mergeCell ref="L347:L359"/>
    <mergeCell ref="M347:M359"/>
    <mergeCell ref="A360:A372"/>
    <mergeCell ref="B360:B372"/>
    <mergeCell ref="L360:L372"/>
    <mergeCell ref="M360:M372"/>
    <mergeCell ref="A334:A346"/>
    <mergeCell ref="B334:B346"/>
    <mergeCell ref="A298:A309"/>
    <mergeCell ref="B298:B309"/>
    <mergeCell ref="E298:E309"/>
    <mergeCell ref="L298:L309"/>
    <mergeCell ref="M298:M309"/>
    <mergeCell ref="A310:A321"/>
    <mergeCell ref="B310:B321"/>
    <mergeCell ref="E310:E321"/>
    <mergeCell ref="L310:L321"/>
    <mergeCell ref="M310:M321"/>
    <mergeCell ref="B274:B285"/>
    <mergeCell ref="E274:E285"/>
    <mergeCell ref="M274:M285"/>
    <mergeCell ref="A286:A297"/>
    <mergeCell ref="B286:B297"/>
    <mergeCell ref="E286:E297"/>
    <mergeCell ref="M286:M297"/>
    <mergeCell ref="A250:A261"/>
    <mergeCell ref="B250:B261"/>
    <mergeCell ref="E250:E261"/>
    <mergeCell ref="M250:M261"/>
    <mergeCell ref="A262:A273"/>
    <mergeCell ref="B262:B273"/>
    <mergeCell ref="E262:E273"/>
    <mergeCell ref="L262:L297"/>
    <mergeCell ref="M262:M273"/>
    <mergeCell ref="A274:A285"/>
    <mergeCell ref="A226:A237"/>
    <mergeCell ref="B226:B237"/>
    <mergeCell ref="E226:E237"/>
    <mergeCell ref="M226:M237"/>
    <mergeCell ref="A238:A249"/>
    <mergeCell ref="B238:B249"/>
    <mergeCell ref="E238:E249"/>
    <mergeCell ref="M238:M249"/>
    <mergeCell ref="E190:E201"/>
    <mergeCell ref="A202:A213"/>
    <mergeCell ref="B202:B213"/>
    <mergeCell ref="E202:E213"/>
    <mergeCell ref="M202:M213"/>
    <mergeCell ref="A214:A225"/>
    <mergeCell ref="B214:B225"/>
    <mergeCell ref="E214:E225"/>
    <mergeCell ref="L214:L261"/>
    <mergeCell ref="M214:M225"/>
    <mergeCell ref="A166:A177"/>
    <mergeCell ref="B166:B177"/>
    <mergeCell ref="E166:E177"/>
    <mergeCell ref="L166:L213"/>
    <mergeCell ref="M166:M201"/>
    <mergeCell ref="A178:A189"/>
    <mergeCell ref="B178:B189"/>
    <mergeCell ref="E178:E189"/>
    <mergeCell ref="A190:A201"/>
    <mergeCell ref="B190:B201"/>
    <mergeCell ref="E141:E152"/>
    <mergeCell ref="A153:A165"/>
    <mergeCell ref="B153:B165"/>
    <mergeCell ref="E153:E165"/>
    <mergeCell ref="L153:L165"/>
    <mergeCell ref="M153:M165"/>
    <mergeCell ref="A116:A128"/>
    <mergeCell ref="B116:B128"/>
    <mergeCell ref="E116:E128"/>
    <mergeCell ref="L116:L152"/>
    <mergeCell ref="M116:M152"/>
    <mergeCell ref="A129:A140"/>
    <mergeCell ref="B129:B140"/>
    <mergeCell ref="E129:E140"/>
    <mergeCell ref="A141:A152"/>
    <mergeCell ref="B141:B152"/>
    <mergeCell ref="A90:A102"/>
    <mergeCell ref="B90:B102"/>
    <mergeCell ref="E90:E102"/>
    <mergeCell ref="A103:A115"/>
    <mergeCell ref="B103:B115"/>
    <mergeCell ref="E103:E115"/>
    <mergeCell ref="L103:L115"/>
    <mergeCell ref="M103:M115"/>
    <mergeCell ref="A10:A22"/>
    <mergeCell ref="B10:B22"/>
    <mergeCell ref="E10:E22"/>
    <mergeCell ref="L10:L35"/>
    <mergeCell ref="M61:M63"/>
    <mergeCell ref="A64:A76"/>
    <mergeCell ref="B64:B76"/>
    <mergeCell ref="E64:E76"/>
    <mergeCell ref="L64:L76"/>
    <mergeCell ref="M64:M102"/>
    <mergeCell ref="A77:A89"/>
    <mergeCell ref="B77:B89"/>
    <mergeCell ref="E77:E89"/>
    <mergeCell ref="L77:L89"/>
    <mergeCell ref="A61:A63"/>
    <mergeCell ref="B61:B63"/>
    <mergeCell ref="E61:E63"/>
    <mergeCell ref="L61:L63"/>
    <mergeCell ref="M10:M35"/>
    <mergeCell ref="A23:A35"/>
    <mergeCell ref="B23:B35"/>
    <mergeCell ref="E23:E35"/>
    <mergeCell ref="A36:A48"/>
    <mergeCell ref="B36:B48"/>
    <mergeCell ref="E36:E48"/>
    <mergeCell ref="L36:L48"/>
    <mergeCell ref="M36:M60"/>
    <mergeCell ref="A49:A51"/>
    <mergeCell ref="B49:B51"/>
    <mergeCell ref="E49:E51"/>
    <mergeCell ref="L49:L51"/>
    <mergeCell ref="A58:A60"/>
    <mergeCell ref="B58:B60"/>
    <mergeCell ref="E58:E60"/>
    <mergeCell ref="L58:L60"/>
    <mergeCell ref="A52:A54"/>
    <mergeCell ref="B52:B54"/>
    <mergeCell ref="E52:E54"/>
    <mergeCell ref="L52:L54"/>
    <mergeCell ref="A55:A57"/>
    <mergeCell ref="B55:B57"/>
    <mergeCell ref="E55:E57"/>
    <mergeCell ref="L55:L57"/>
    <mergeCell ref="K1:M1"/>
    <mergeCell ref="K2:M2"/>
    <mergeCell ref="A4:M4"/>
    <mergeCell ref="A6:A8"/>
    <mergeCell ref="B6:B8"/>
    <mergeCell ref="C6:C7"/>
    <mergeCell ref="E6:E8"/>
    <mergeCell ref="F6:F8"/>
    <mergeCell ref="G6:K6"/>
    <mergeCell ref="L6:L8"/>
    <mergeCell ref="M6:M8"/>
    <mergeCell ref="G7:G8"/>
    <mergeCell ref="H7:K7"/>
  </mergeCells>
  <printOptions horizontalCentered="1"/>
  <pageMargins left="0.78740157480314965" right="0.39370078740157483" top="1.1811023622047245" bottom="0.78740157480314965" header="0.98425196850393704" footer="0.15748031496062992"/>
  <pageSetup paperSize="9" scale="75" firstPageNumber="0" fitToWidth="15" fitToHeight="15" orientation="landscape" r:id="rId1"/>
  <headerFooter differentFirst="1">
    <oddHeader>&amp;C&amp;P</oddHeader>
  </headerFooter>
  <rowBreaks count="10" manualBreakCount="10">
    <brk id="48" max="12" man="1"/>
    <brk id="60" max="12" man="1"/>
    <brk id="117" max="12" man="1"/>
    <brk id="177" max="12" man="1"/>
    <brk id="203" max="12" man="1"/>
    <brk id="264" max="12" man="1"/>
    <brk id="323" max="12" man="1"/>
    <brk id="437" max="12" man="1"/>
    <brk id="488" max="12" man="1"/>
    <brk id="54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26"/>
  <sheetViews>
    <sheetView view="pageBreakPreview" zoomScale="80" zoomScaleNormal="100" zoomScaleSheetLayoutView="80" workbookViewId="0">
      <selection activeCell="D2" sqref="D2:H2"/>
    </sheetView>
  </sheetViews>
  <sheetFormatPr defaultColWidth="9.140625" defaultRowHeight="15.75"/>
  <cols>
    <col min="1" max="1" width="6.28515625" style="1" customWidth="1"/>
    <col min="2" max="2" width="77.140625" style="9" customWidth="1"/>
    <col min="3" max="3" width="11.42578125" style="9" customWidth="1"/>
    <col min="4" max="4" width="19" style="3" customWidth="1"/>
    <col min="5" max="5" width="12.7109375" style="3" bestFit="1" customWidth="1"/>
    <col min="6" max="6" width="10.85546875" style="3" customWidth="1"/>
    <col min="7" max="7" width="13.85546875" style="3" customWidth="1"/>
    <col min="8" max="8" width="12.7109375" style="3" bestFit="1" customWidth="1"/>
    <col min="9" max="16384" width="9.140625" style="9"/>
  </cols>
  <sheetData>
    <row r="1" spans="1:8" ht="79.5" customHeight="1">
      <c r="B1" s="30"/>
      <c r="C1" s="30"/>
      <c r="D1" s="103" t="s">
        <v>181</v>
      </c>
      <c r="E1" s="103"/>
      <c r="F1" s="103"/>
      <c r="G1" s="103"/>
      <c r="H1" s="103"/>
    </row>
    <row r="2" spans="1:8" ht="186.75" customHeight="1">
      <c r="B2" s="30"/>
      <c r="C2" s="30"/>
      <c r="D2" s="103" t="s">
        <v>182</v>
      </c>
      <c r="E2" s="103"/>
      <c r="F2" s="103"/>
      <c r="G2" s="103"/>
      <c r="H2" s="103"/>
    </row>
    <row r="3" spans="1:8" ht="39" customHeight="1">
      <c r="A3" s="104" t="s">
        <v>113</v>
      </c>
      <c r="B3" s="104"/>
      <c r="C3" s="104"/>
      <c r="D3" s="104"/>
      <c r="E3" s="104"/>
      <c r="F3" s="104"/>
      <c r="G3" s="104"/>
      <c r="H3" s="104"/>
    </row>
    <row r="4" spans="1:8">
      <c r="B4" s="30"/>
      <c r="C4" s="30"/>
    </row>
    <row r="5" spans="1:8" ht="31.5" customHeight="1">
      <c r="A5" s="105" t="s">
        <v>1</v>
      </c>
      <c r="B5" s="106" t="s">
        <v>2</v>
      </c>
      <c r="C5" s="107" t="s">
        <v>5</v>
      </c>
      <c r="D5" s="108" t="s">
        <v>6</v>
      </c>
      <c r="E5" s="108"/>
      <c r="F5" s="108"/>
      <c r="G5" s="108"/>
      <c r="H5" s="108"/>
    </row>
    <row r="6" spans="1:8" ht="36.75" customHeight="1">
      <c r="A6" s="105"/>
      <c r="B6" s="106"/>
      <c r="C6" s="107"/>
      <c r="D6" s="109" t="s">
        <v>9</v>
      </c>
      <c r="E6" s="108" t="s">
        <v>10</v>
      </c>
      <c r="F6" s="108"/>
      <c r="G6" s="108"/>
      <c r="H6" s="108"/>
    </row>
    <row r="7" spans="1:8" ht="51.75" customHeight="1">
      <c r="A7" s="105"/>
      <c r="B7" s="106"/>
      <c r="C7" s="107"/>
      <c r="D7" s="109"/>
      <c r="E7" s="65" t="s">
        <v>11</v>
      </c>
      <c r="F7" s="65" t="s">
        <v>12</v>
      </c>
      <c r="G7" s="65" t="s">
        <v>13</v>
      </c>
      <c r="H7" s="65" t="s">
        <v>14</v>
      </c>
    </row>
    <row r="8" spans="1:8">
      <c r="A8" s="62">
        <v>1</v>
      </c>
      <c r="B8" s="63">
        <f t="shared" ref="B8:H8" si="0">A8+1</f>
        <v>2</v>
      </c>
      <c r="C8" s="63">
        <f t="shared" si="0"/>
        <v>3</v>
      </c>
      <c r="D8" s="63">
        <f t="shared" si="0"/>
        <v>4</v>
      </c>
      <c r="E8" s="63">
        <f t="shared" si="0"/>
        <v>5</v>
      </c>
      <c r="F8" s="63">
        <f t="shared" si="0"/>
        <v>6</v>
      </c>
      <c r="G8" s="63">
        <f t="shared" si="0"/>
        <v>7</v>
      </c>
      <c r="H8" s="63">
        <f t="shared" si="0"/>
        <v>8</v>
      </c>
    </row>
    <row r="9" spans="1:8" ht="15.75" customHeight="1">
      <c r="A9" s="102"/>
      <c r="B9" s="73" t="s">
        <v>15</v>
      </c>
      <c r="C9" s="52" t="s">
        <v>16</v>
      </c>
      <c r="D9" s="55">
        <f>SUM(E9:H9)</f>
        <v>31346.5</v>
      </c>
      <c r="E9" s="55">
        <f>SUM(E10:E21)</f>
        <v>0</v>
      </c>
      <c r="F9" s="55">
        <f>SUM(F10:F21)</f>
        <v>0</v>
      </c>
      <c r="G9" s="55">
        <f>SUM(G10:G21)</f>
        <v>31346.5</v>
      </c>
      <c r="H9" s="55">
        <f>SUM(H10:H21)</f>
        <v>0</v>
      </c>
    </row>
    <row r="10" spans="1:8">
      <c r="A10" s="102"/>
      <c r="B10" s="73"/>
      <c r="C10" s="52">
        <v>2015</v>
      </c>
      <c r="D10" s="55">
        <f>SUM(E10:H10)</f>
        <v>1950</v>
      </c>
      <c r="E10" s="11">
        <f>'пер меропр '!H11</f>
        <v>0</v>
      </c>
      <c r="F10" s="11">
        <f>'пер меропр '!I11</f>
        <v>0</v>
      </c>
      <c r="G10" s="11">
        <f>'пер меропр '!J11</f>
        <v>1950</v>
      </c>
      <c r="H10" s="11">
        <f>'пер меропр '!K11</f>
        <v>0</v>
      </c>
    </row>
    <row r="11" spans="1:8">
      <c r="A11" s="102"/>
      <c r="B11" s="73"/>
      <c r="C11" s="52">
        <v>2016</v>
      </c>
      <c r="D11" s="55">
        <f t="shared" ref="D11:D21" si="1">SUM(E11:H11)</f>
        <v>1555</v>
      </c>
      <c r="E11" s="11">
        <f>'пер меропр '!H12</f>
        <v>0</v>
      </c>
      <c r="F11" s="11">
        <f>'пер меропр '!I12</f>
        <v>0</v>
      </c>
      <c r="G11" s="11">
        <f>'пер меропр '!J12</f>
        <v>1555</v>
      </c>
      <c r="H11" s="11">
        <f>'пер меропр '!K12</f>
        <v>0</v>
      </c>
    </row>
    <row r="12" spans="1:8">
      <c r="A12" s="102"/>
      <c r="B12" s="73"/>
      <c r="C12" s="52">
        <v>2017</v>
      </c>
      <c r="D12" s="55">
        <f t="shared" si="1"/>
        <v>1910</v>
      </c>
      <c r="E12" s="11">
        <f>'пер меропр '!H13</f>
        <v>0</v>
      </c>
      <c r="F12" s="11">
        <f>'пер меропр '!I13</f>
        <v>0</v>
      </c>
      <c r="G12" s="11">
        <f>'пер меропр '!J13</f>
        <v>1910</v>
      </c>
      <c r="H12" s="11">
        <f>'пер меропр '!K13</f>
        <v>0</v>
      </c>
    </row>
    <row r="13" spans="1:8">
      <c r="A13" s="102"/>
      <c r="B13" s="73"/>
      <c r="C13" s="52">
        <v>2018</v>
      </c>
      <c r="D13" s="55">
        <f t="shared" si="1"/>
        <v>2286</v>
      </c>
      <c r="E13" s="11">
        <f>'пер меропр '!H14</f>
        <v>0</v>
      </c>
      <c r="F13" s="11">
        <f>'пер меропр '!I14</f>
        <v>0</v>
      </c>
      <c r="G13" s="11">
        <f>'пер меропр '!J14</f>
        <v>2286</v>
      </c>
      <c r="H13" s="11">
        <f>'пер меропр '!K14</f>
        <v>0</v>
      </c>
    </row>
    <row r="14" spans="1:8">
      <c r="A14" s="102"/>
      <c r="B14" s="73"/>
      <c r="C14" s="52">
        <v>2019</v>
      </c>
      <c r="D14" s="55">
        <f t="shared" si="1"/>
        <v>2210.5</v>
      </c>
      <c r="E14" s="11">
        <f>'пер меропр '!H15</f>
        <v>0</v>
      </c>
      <c r="F14" s="11">
        <f>'пер меропр '!I15</f>
        <v>0</v>
      </c>
      <c r="G14" s="11">
        <f>'пер меропр '!J15</f>
        <v>2210.5</v>
      </c>
      <c r="H14" s="11">
        <f>'пер меропр '!K15</f>
        <v>0</v>
      </c>
    </row>
    <row r="15" spans="1:8">
      <c r="A15" s="102"/>
      <c r="B15" s="73"/>
      <c r="C15" s="52">
        <v>2020</v>
      </c>
      <c r="D15" s="55">
        <f t="shared" si="1"/>
        <v>2320</v>
      </c>
      <c r="E15" s="11">
        <f>'пер меропр '!H16</f>
        <v>0</v>
      </c>
      <c r="F15" s="11">
        <f>'пер меропр '!I16</f>
        <v>0</v>
      </c>
      <c r="G15" s="11">
        <f>'пер меропр '!J16</f>
        <v>2320</v>
      </c>
      <c r="H15" s="11">
        <f>'пер меропр '!K16</f>
        <v>0</v>
      </c>
    </row>
    <row r="16" spans="1:8">
      <c r="A16" s="102"/>
      <c r="B16" s="73"/>
      <c r="C16" s="52">
        <v>2021</v>
      </c>
      <c r="D16" s="55">
        <f t="shared" si="1"/>
        <v>2406</v>
      </c>
      <c r="E16" s="11">
        <f>'пер меропр '!H17</f>
        <v>0</v>
      </c>
      <c r="F16" s="11">
        <f>'пер меропр '!I17</f>
        <v>0</v>
      </c>
      <c r="G16" s="11">
        <f>'пер меропр '!J17</f>
        <v>2406</v>
      </c>
      <c r="H16" s="11">
        <f>'пер меропр '!K17</f>
        <v>0</v>
      </c>
    </row>
    <row r="17" spans="1:8">
      <c r="A17" s="102"/>
      <c r="B17" s="76"/>
      <c r="C17" s="52">
        <v>2022</v>
      </c>
      <c r="D17" s="55">
        <f t="shared" si="1"/>
        <v>2956.5</v>
      </c>
      <c r="E17" s="11">
        <f>'пер меропр '!H18</f>
        <v>0</v>
      </c>
      <c r="F17" s="11">
        <f>'пер меропр '!I18</f>
        <v>0</v>
      </c>
      <c r="G17" s="11">
        <f>'пер меропр '!J18</f>
        <v>2956.5</v>
      </c>
      <c r="H17" s="11">
        <f>'пер меропр '!K18</f>
        <v>0</v>
      </c>
    </row>
    <row r="18" spans="1:8">
      <c r="A18" s="102"/>
      <c r="B18" s="76"/>
      <c r="C18" s="52">
        <v>2023</v>
      </c>
      <c r="D18" s="55">
        <f t="shared" si="1"/>
        <v>3236</v>
      </c>
      <c r="E18" s="11">
        <f>'пер меропр '!H19</f>
        <v>0</v>
      </c>
      <c r="F18" s="11">
        <f>'пер меропр '!I19</f>
        <v>0</v>
      </c>
      <c r="G18" s="11">
        <f>'пер меропр '!J19</f>
        <v>3236</v>
      </c>
      <c r="H18" s="11">
        <f>'пер меропр '!K19</f>
        <v>0</v>
      </c>
    </row>
    <row r="19" spans="1:8" s="29" customFormat="1">
      <c r="A19" s="102"/>
      <c r="B19" s="76"/>
      <c r="C19" s="52">
        <v>2024</v>
      </c>
      <c r="D19" s="55">
        <f t="shared" si="1"/>
        <v>3806.5</v>
      </c>
      <c r="E19" s="11">
        <f>'пер меропр '!H20</f>
        <v>0</v>
      </c>
      <c r="F19" s="11">
        <f>'пер меропр '!I20</f>
        <v>0</v>
      </c>
      <c r="G19" s="11">
        <f>'пер меропр '!J20</f>
        <v>3806.5</v>
      </c>
      <c r="H19" s="11">
        <f>'пер меропр '!K20</f>
        <v>0</v>
      </c>
    </row>
    <row r="20" spans="1:8" s="30" customFormat="1">
      <c r="A20" s="102"/>
      <c r="B20" s="76"/>
      <c r="C20" s="52">
        <v>2025</v>
      </c>
      <c r="D20" s="55">
        <f t="shared" ref="D20" si="2">SUM(E20:H20)</f>
        <v>3355</v>
      </c>
      <c r="E20" s="11">
        <f>'пер меропр '!H21</f>
        <v>0</v>
      </c>
      <c r="F20" s="11">
        <f>'пер меропр '!I21</f>
        <v>0</v>
      </c>
      <c r="G20" s="11">
        <f>'пер меропр '!J21</f>
        <v>3355</v>
      </c>
      <c r="H20" s="11">
        <f>'пер меропр '!K21</f>
        <v>0</v>
      </c>
    </row>
    <row r="21" spans="1:8">
      <c r="A21" s="102"/>
      <c r="B21" s="76"/>
      <c r="C21" s="52">
        <v>2026</v>
      </c>
      <c r="D21" s="55">
        <f t="shared" si="1"/>
        <v>3355</v>
      </c>
      <c r="E21" s="11">
        <f>'пер меропр '!H22</f>
        <v>0</v>
      </c>
      <c r="F21" s="11">
        <f>'пер меропр '!I22</f>
        <v>0</v>
      </c>
      <c r="G21" s="11">
        <f>'пер меропр '!J22</f>
        <v>3355</v>
      </c>
      <c r="H21" s="11">
        <f>'пер меропр '!K22</f>
        <v>0</v>
      </c>
    </row>
    <row r="22" spans="1:8" ht="15.75" customHeight="1">
      <c r="A22" s="102">
        <v>2</v>
      </c>
      <c r="B22" s="73" t="s">
        <v>21</v>
      </c>
      <c r="C22" s="52" t="s">
        <v>16</v>
      </c>
      <c r="D22" s="55">
        <f>SUM(E22:H22)</f>
        <v>116159.1</v>
      </c>
      <c r="E22" s="55">
        <f>SUM(E23:E34)</f>
        <v>0</v>
      </c>
      <c r="F22" s="55">
        <f>SUM(F23:F34)</f>
        <v>669.09999999999991</v>
      </c>
      <c r="G22" s="55">
        <f>SUM(G23:G34)</f>
        <v>107906.9</v>
      </c>
      <c r="H22" s="55">
        <f>SUM(H23:H34)</f>
        <v>7583.1</v>
      </c>
    </row>
    <row r="23" spans="1:8" ht="15" customHeight="1">
      <c r="A23" s="102"/>
      <c r="B23" s="73"/>
      <c r="C23" s="52">
        <v>2015</v>
      </c>
      <c r="D23" s="55">
        <f>SUM(E23:H23)</f>
        <v>58009.8</v>
      </c>
      <c r="E23" s="11">
        <f>'пер меропр '!H37</f>
        <v>0</v>
      </c>
      <c r="F23" s="11">
        <f>'пер меропр '!I37</f>
        <v>347.9</v>
      </c>
      <c r="G23" s="11">
        <f>'пер меропр '!J37</f>
        <v>53533.9</v>
      </c>
      <c r="H23" s="11">
        <f>'пер меропр '!K37</f>
        <v>4128</v>
      </c>
    </row>
    <row r="24" spans="1:8" ht="15" customHeight="1">
      <c r="A24" s="102"/>
      <c r="B24" s="73"/>
      <c r="C24" s="52">
        <v>2016</v>
      </c>
      <c r="D24" s="55">
        <f t="shared" ref="D24:D34" si="3">SUM(E24:H24)</f>
        <v>58149.299999999996</v>
      </c>
      <c r="E24" s="11">
        <f>'пер меропр '!H38</f>
        <v>0</v>
      </c>
      <c r="F24" s="11">
        <f>'пер меропр '!I38</f>
        <v>321.2</v>
      </c>
      <c r="G24" s="11">
        <f>'пер меропр '!J38</f>
        <v>54373</v>
      </c>
      <c r="H24" s="11">
        <f>'пер меропр '!K38</f>
        <v>3455.1</v>
      </c>
    </row>
    <row r="25" spans="1:8" ht="15" customHeight="1">
      <c r="A25" s="102"/>
      <c r="B25" s="73"/>
      <c r="C25" s="52">
        <v>2017</v>
      </c>
      <c r="D25" s="55">
        <f t="shared" si="3"/>
        <v>0</v>
      </c>
      <c r="E25" s="11">
        <f>'пер меропр '!H39</f>
        <v>0</v>
      </c>
      <c r="F25" s="11">
        <f>'пер меропр '!I39</f>
        <v>0</v>
      </c>
      <c r="G25" s="11">
        <f>'пер меропр '!J39</f>
        <v>0</v>
      </c>
      <c r="H25" s="11">
        <f>'пер меропр '!K39</f>
        <v>0</v>
      </c>
    </row>
    <row r="26" spans="1:8" ht="15" customHeight="1">
      <c r="A26" s="102"/>
      <c r="B26" s="73"/>
      <c r="C26" s="52">
        <v>2018</v>
      </c>
      <c r="D26" s="55">
        <f t="shared" si="3"/>
        <v>0</v>
      </c>
      <c r="E26" s="11">
        <f>'пер меропр '!H40</f>
        <v>0</v>
      </c>
      <c r="F26" s="11">
        <f>'пер меропр '!I40</f>
        <v>0</v>
      </c>
      <c r="G26" s="11">
        <f>'пер меропр '!J40</f>
        <v>0</v>
      </c>
      <c r="H26" s="11">
        <f>'пер меропр '!K40</f>
        <v>0</v>
      </c>
    </row>
    <row r="27" spans="1:8" ht="15" customHeight="1">
      <c r="A27" s="102"/>
      <c r="B27" s="73"/>
      <c r="C27" s="52">
        <v>2019</v>
      </c>
      <c r="D27" s="55">
        <f t="shared" si="3"/>
        <v>0</v>
      </c>
      <c r="E27" s="11">
        <f>'пер меропр '!H41</f>
        <v>0</v>
      </c>
      <c r="F27" s="11">
        <f>'пер меропр '!I41</f>
        <v>0</v>
      </c>
      <c r="G27" s="11">
        <f>'пер меропр '!J41</f>
        <v>0</v>
      </c>
      <c r="H27" s="11">
        <f>'пер меропр '!K41</f>
        <v>0</v>
      </c>
    </row>
    <row r="28" spans="1:8" ht="15" customHeight="1">
      <c r="A28" s="102"/>
      <c r="B28" s="73"/>
      <c r="C28" s="52">
        <v>2020</v>
      </c>
      <c r="D28" s="55">
        <f t="shared" si="3"/>
        <v>0</v>
      </c>
      <c r="E28" s="11">
        <f>'пер меропр '!H42</f>
        <v>0</v>
      </c>
      <c r="F28" s="11">
        <f>'пер меропр '!I42</f>
        <v>0</v>
      </c>
      <c r="G28" s="11">
        <f>'пер меропр '!J42</f>
        <v>0</v>
      </c>
      <c r="H28" s="11">
        <f>'пер меропр '!K42</f>
        <v>0</v>
      </c>
    </row>
    <row r="29" spans="1:8" ht="15.75" customHeight="1">
      <c r="A29" s="102"/>
      <c r="B29" s="73"/>
      <c r="C29" s="52">
        <v>2021</v>
      </c>
      <c r="D29" s="55">
        <f t="shared" si="3"/>
        <v>0</v>
      </c>
      <c r="E29" s="11">
        <f>'пер меропр '!H43</f>
        <v>0</v>
      </c>
      <c r="F29" s="11">
        <f>'пер меропр '!I43</f>
        <v>0</v>
      </c>
      <c r="G29" s="11">
        <f>'пер меропр '!J43</f>
        <v>0</v>
      </c>
      <c r="H29" s="11">
        <f>'пер меропр '!K43</f>
        <v>0</v>
      </c>
    </row>
    <row r="30" spans="1:8" ht="15.75" customHeight="1">
      <c r="A30" s="102"/>
      <c r="B30" s="76"/>
      <c r="C30" s="52">
        <v>2022</v>
      </c>
      <c r="D30" s="55">
        <f t="shared" si="3"/>
        <v>0</v>
      </c>
      <c r="E30" s="11">
        <f>'пер меропр '!H44</f>
        <v>0</v>
      </c>
      <c r="F30" s="11">
        <f>'пер меропр '!I44</f>
        <v>0</v>
      </c>
      <c r="G30" s="11">
        <f>'пер меропр '!J44</f>
        <v>0</v>
      </c>
      <c r="H30" s="11">
        <f>'пер меропр '!K44</f>
        <v>0</v>
      </c>
    </row>
    <row r="31" spans="1:8" ht="15.75" customHeight="1">
      <c r="A31" s="102"/>
      <c r="B31" s="76"/>
      <c r="C31" s="52">
        <v>2023</v>
      </c>
      <c r="D31" s="55">
        <f t="shared" si="3"/>
        <v>0</v>
      </c>
      <c r="E31" s="11">
        <f>'пер меропр '!H45</f>
        <v>0</v>
      </c>
      <c r="F31" s="11">
        <f>'пер меропр '!I45</f>
        <v>0</v>
      </c>
      <c r="G31" s="11">
        <f>'пер меропр '!J45</f>
        <v>0</v>
      </c>
      <c r="H31" s="11">
        <f>'пер меропр '!K45</f>
        <v>0</v>
      </c>
    </row>
    <row r="32" spans="1:8" s="29" customFormat="1" ht="15.75" customHeight="1">
      <c r="A32" s="102"/>
      <c r="B32" s="76"/>
      <c r="C32" s="52">
        <v>2024</v>
      </c>
      <c r="D32" s="55">
        <f t="shared" si="3"/>
        <v>0</v>
      </c>
      <c r="E32" s="11">
        <f>'пер меропр '!H46</f>
        <v>0</v>
      </c>
      <c r="F32" s="11">
        <f>'пер меропр '!I46</f>
        <v>0</v>
      </c>
      <c r="G32" s="11">
        <f>'пер меропр '!J46</f>
        <v>0</v>
      </c>
      <c r="H32" s="11">
        <f>'пер меропр '!K46</f>
        <v>0</v>
      </c>
    </row>
    <row r="33" spans="1:8" s="30" customFormat="1" ht="15.75" customHeight="1">
      <c r="A33" s="102"/>
      <c r="B33" s="76"/>
      <c r="C33" s="52">
        <v>2025</v>
      </c>
      <c r="D33" s="55">
        <f t="shared" ref="D33" si="4">SUM(E33:H33)</f>
        <v>0</v>
      </c>
      <c r="E33" s="11">
        <f>'пер меропр '!H47</f>
        <v>0</v>
      </c>
      <c r="F33" s="11">
        <f>'пер меропр '!I47</f>
        <v>0</v>
      </c>
      <c r="G33" s="11">
        <f>'пер меропр '!J47</f>
        <v>0</v>
      </c>
      <c r="H33" s="11">
        <f>'пер меропр '!K47</f>
        <v>0</v>
      </c>
    </row>
    <row r="34" spans="1:8" ht="15.75" customHeight="1">
      <c r="A34" s="102"/>
      <c r="B34" s="76"/>
      <c r="C34" s="52">
        <v>2026</v>
      </c>
      <c r="D34" s="55">
        <f t="shared" si="3"/>
        <v>0</v>
      </c>
      <c r="E34" s="11">
        <f>'пер меропр '!H48</f>
        <v>0</v>
      </c>
      <c r="F34" s="11">
        <f>'пер меропр '!I48</f>
        <v>0</v>
      </c>
      <c r="G34" s="11">
        <f>'пер меропр '!J48</f>
        <v>0</v>
      </c>
      <c r="H34" s="11">
        <f>'пер меропр '!K48</f>
        <v>0</v>
      </c>
    </row>
    <row r="35" spans="1:8" ht="15" customHeight="1">
      <c r="A35" s="102">
        <v>3</v>
      </c>
      <c r="B35" s="73" t="s">
        <v>38</v>
      </c>
      <c r="C35" s="52" t="s">
        <v>16</v>
      </c>
      <c r="D35" s="55">
        <f>SUM(E35:H35)</f>
        <v>2050274.7999999996</v>
      </c>
      <c r="E35" s="55">
        <f>SUM(E36:E47)</f>
        <v>2966.4</v>
      </c>
      <c r="F35" s="55">
        <f>SUM(F36:F47)</f>
        <v>332036.99999999994</v>
      </c>
      <c r="G35" s="55">
        <f>SUM(G36:G47)</f>
        <v>1631234.9999999998</v>
      </c>
      <c r="H35" s="55">
        <f>SUM(H36:H47)</f>
        <v>84036.4</v>
      </c>
    </row>
    <row r="36" spans="1:8" ht="15" customHeight="1">
      <c r="A36" s="102"/>
      <c r="B36" s="73"/>
      <c r="C36" s="52">
        <v>2015</v>
      </c>
      <c r="D36" s="55">
        <f>SUM(E36:H36)</f>
        <v>26941.200000000001</v>
      </c>
      <c r="E36" s="11">
        <f>'пер меропр '!H65</f>
        <v>0</v>
      </c>
      <c r="F36" s="11">
        <f>'пер меропр '!I65</f>
        <v>250</v>
      </c>
      <c r="G36" s="11">
        <f>'пер меропр '!J65</f>
        <v>23420</v>
      </c>
      <c r="H36" s="11">
        <f>'пер меропр '!K65</f>
        <v>3271.2</v>
      </c>
    </row>
    <row r="37" spans="1:8" ht="15" customHeight="1">
      <c r="A37" s="102"/>
      <c r="B37" s="73"/>
      <c r="C37" s="52">
        <v>2016</v>
      </c>
      <c r="D37" s="55">
        <f t="shared" ref="D37:D47" si="5">SUM(E37:H37)</f>
        <v>25363.200000000001</v>
      </c>
      <c r="E37" s="11">
        <f>'пер меропр '!H66</f>
        <v>0</v>
      </c>
      <c r="F37" s="11">
        <f>'пер меропр '!I66</f>
        <v>238.2</v>
      </c>
      <c r="G37" s="11">
        <f>'пер меропр '!J66</f>
        <v>22400</v>
      </c>
      <c r="H37" s="11">
        <f>'пер меропр '!K66</f>
        <v>2725</v>
      </c>
    </row>
    <row r="38" spans="1:8" ht="15" customHeight="1">
      <c r="A38" s="102"/>
      <c r="B38" s="73"/>
      <c r="C38" s="52">
        <v>2017</v>
      </c>
      <c r="D38" s="55">
        <f t="shared" si="5"/>
        <v>96593.2</v>
      </c>
      <c r="E38" s="11">
        <f>'пер меропр '!H67</f>
        <v>0</v>
      </c>
      <c r="F38" s="11">
        <f>'пер меропр '!I67</f>
        <v>8836.2999999999993</v>
      </c>
      <c r="G38" s="11">
        <f>'пер меропр '!J67</f>
        <v>79316.7</v>
      </c>
      <c r="H38" s="11">
        <f>'пер меропр '!K67</f>
        <v>8440.2000000000007</v>
      </c>
    </row>
    <row r="39" spans="1:8" ht="15" customHeight="1">
      <c r="A39" s="102"/>
      <c r="B39" s="73"/>
      <c r="C39" s="52">
        <v>2018</v>
      </c>
      <c r="D39" s="55">
        <f t="shared" si="5"/>
        <v>104245.5</v>
      </c>
      <c r="E39" s="11">
        <f>'пер меропр '!H68</f>
        <v>0</v>
      </c>
      <c r="F39" s="11">
        <f>'пер меропр '!I68</f>
        <v>5757.2</v>
      </c>
      <c r="G39" s="11">
        <f>'пер меропр '!J68</f>
        <v>90888.3</v>
      </c>
      <c r="H39" s="11">
        <f>'пер меропр '!K68</f>
        <v>7600</v>
      </c>
    </row>
    <row r="40" spans="1:8" ht="15" customHeight="1">
      <c r="A40" s="102"/>
      <c r="B40" s="73"/>
      <c r="C40" s="52">
        <v>2019</v>
      </c>
      <c r="D40" s="55">
        <f t="shared" si="5"/>
        <v>120438.99999999999</v>
      </c>
      <c r="E40" s="11">
        <f>'пер меропр '!H69</f>
        <v>0</v>
      </c>
      <c r="F40" s="11">
        <f>'пер меропр '!I69</f>
        <v>18693.2</v>
      </c>
      <c r="G40" s="11">
        <f>'пер меропр '!J69</f>
        <v>94145.799999999988</v>
      </c>
      <c r="H40" s="11">
        <f>'пер меропр '!K69</f>
        <v>7600</v>
      </c>
    </row>
    <row r="41" spans="1:8" ht="15" customHeight="1">
      <c r="A41" s="102"/>
      <c r="B41" s="73"/>
      <c r="C41" s="52">
        <v>2020</v>
      </c>
      <c r="D41" s="55">
        <f t="shared" si="5"/>
        <v>120148.59999999999</v>
      </c>
      <c r="E41" s="11">
        <f>'пер меропр '!H70</f>
        <v>2966.4</v>
      </c>
      <c r="F41" s="11">
        <f>'пер меропр '!I70</f>
        <v>1241.0999999999999</v>
      </c>
      <c r="G41" s="11">
        <f>'пер меропр '!J70</f>
        <v>108341.09999999999</v>
      </c>
      <c r="H41" s="11">
        <f>'пер меропр '!K70</f>
        <v>7600</v>
      </c>
    </row>
    <row r="42" spans="1:8" ht="15.75" customHeight="1">
      <c r="A42" s="102"/>
      <c r="B42" s="73"/>
      <c r="C42" s="52">
        <v>2021</v>
      </c>
      <c r="D42" s="55">
        <f t="shared" si="5"/>
        <v>133388.09999999998</v>
      </c>
      <c r="E42" s="11">
        <f>'пер меропр '!H71</f>
        <v>0</v>
      </c>
      <c r="F42" s="11">
        <f>'пер меропр '!I71</f>
        <v>4111.3999999999996</v>
      </c>
      <c r="G42" s="11">
        <f>'пер меропр '!J71</f>
        <v>121676.7</v>
      </c>
      <c r="H42" s="11">
        <f>'пер меропр '!K71</f>
        <v>7600</v>
      </c>
    </row>
    <row r="43" spans="1:8" ht="15.75" customHeight="1">
      <c r="A43" s="102"/>
      <c r="B43" s="76"/>
      <c r="C43" s="52">
        <v>2022</v>
      </c>
      <c r="D43" s="55">
        <f t="shared" si="5"/>
        <v>484613.29999999993</v>
      </c>
      <c r="E43" s="11">
        <f>'пер меропр '!H72</f>
        <v>0</v>
      </c>
      <c r="F43" s="11">
        <f>'пер меропр '!I72</f>
        <v>276043.99999999994</v>
      </c>
      <c r="G43" s="11">
        <f>'пер меропр '!J72</f>
        <v>200969.3</v>
      </c>
      <c r="H43" s="11">
        <f>'пер меропр '!K72</f>
        <v>7600</v>
      </c>
    </row>
    <row r="44" spans="1:8" ht="15.75" customHeight="1">
      <c r="A44" s="102"/>
      <c r="B44" s="76"/>
      <c r="C44" s="52">
        <v>2023</v>
      </c>
      <c r="D44" s="55">
        <f t="shared" si="5"/>
        <v>208957.90000000002</v>
      </c>
      <c r="E44" s="11">
        <f>'пер меропр '!H73</f>
        <v>0</v>
      </c>
      <c r="F44" s="11">
        <f>'пер меропр '!I73</f>
        <v>6656.2</v>
      </c>
      <c r="G44" s="11">
        <f>'пер меропр '!J73</f>
        <v>194401.7</v>
      </c>
      <c r="H44" s="11">
        <f>'пер меропр '!K73</f>
        <v>7900</v>
      </c>
    </row>
    <row r="45" spans="1:8" s="29" customFormat="1" ht="15.75" customHeight="1">
      <c r="A45" s="102"/>
      <c r="B45" s="76"/>
      <c r="C45" s="52">
        <v>2024</v>
      </c>
      <c r="D45" s="55">
        <f t="shared" si="5"/>
        <v>301038.80000000005</v>
      </c>
      <c r="E45" s="11">
        <f>'пер меропр '!H74</f>
        <v>0</v>
      </c>
      <c r="F45" s="11">
        <f>'пер меропр '!I74</f>
        <v>4524.2000000000007</v>
      </c>
      <c r="G45" s="11">
        <f>'пер меропр '!J74</f>
        <v>288614.60000000003</v>
      </c>
      <c r="H45" s="11">
        <f>'пер меропр '!K74</f>
        <v>7900</v>
      </c>
    </row>
    <row r="46" spans="1:8" s="30" customFormat="1" ht="15.75" customHeight="1">
      <c r="A46" s="102"/>
      <c r="B46" s="76"/>
      <c r="C46" s="52">
        <v>2025</v>
      </c>
      <c r="D46" s="55">
        <f t="shared" si="5"/>
        <v>214273</v>
      </c>
      <c r="E46" s="11">
        <f>'пер меропр '!H75</f>
        <v>0</v>
      </c>
      <c r="F46" s="11">
        <f>'пер меропр '!I75</f>
        <v>2842.6</v>
      </c>
      <c r="G46" s="11">
        <f>'пер меропр '!J75</f>
        <v>203530.4</v>
      </c>
      <c r="H46" s="11">
        <f>'пер меропр '!K75</f>
        <v>7900</v>
      </c>
    </row>
    <row r="47" spans="1:8" ht="15.75" customHeight="1">
      <c r="A47" s="102"/>
      <c r="B47" s="76"/>
      <c r="C47" s="52">
        <v>2026</v>
      </c>
      <c r="D47" s="55">
        <f t="shared" si="5"/>
        <v>214273</v>
      </c>
      <c r="E47" s="11">
        <f>'пер меропр '!H76</f>
        <v>0</v>
      </c>
      <c r="F47" s="11">
        <f>'пер меропр '!I76</f>
        <v>2842.6</v>
      </c>
      <c r="G47" s="11">
        <f>'пер меропр '!J76</f>
        <v>203530.4</v>
      </c>
      <c r="H47" s="11">
        <f>'пер меропр '!K76</f>
        <v>7900</v>
      </c>
    </row>
    <row r="48" spans="1:8" ht="15.75" customHeight="1">
      <c r="A48" s="102">
        <v>4</v>
      </c>
      <c r="B48" s="73" t="s">
        <v>86</v>
      </c>
      <c r="C48" s="52" t="s">
        <v>16</v>
      </c>
      <c r="D48" s="64">
        <f t="shared" ref="D48" si="6">SUM(E48:H48)</f>
        <v>32041.4</v>
      </c>
      <c r="E48" s="64">
        <f>SUM(E49:E60)</f>
        <v>0</v>
      </c>
      <c r="F48" s="64">
        <f>SUM(F49:F60)</f>
        <v>0</v>
      </c>
      <c r="G48" s="64">
        <f>SUM(G49:G60)</f>
        <v>31999.4</v>
      </c>
      <c r="H48" s="64">
        <f>SUM(H49:H60)</f>
        <v>42</v>
      </c>
    </row>
    <row r="49" spans="1:8" ht="15" customHeight="1">
      <c r="A49" s="102"/>
      <c r="B49" s="73"/>
      <c r="C49" s="52">
        <v>2015</v>
      </c>
      <c r="D49" s="64">
        <f t="shared" ref="D49:D86" si="7">SUM(E49:H49)</f>
        <v>1374</v>
      </c>
      <c r="E49" s="11">
        <f>'пер меропр '!H579</f>
        <v>0</v>
      </c>
      <c r="F49" s="11">
        <f>'пер меропр '!I579</f>
        <v>0</v>
      </c>
      <c r="G49" s="11">
        <f>'пер меропр '!J579</f>
        <v>1353</v>
      </c>
      <c r="H49" s="11">
        <f>'пер меропр '!K579</f>
        <v>21</v>
      </c>
    </row>
    <row r="50" spans="1:8" ht="15" customHeight="1">
      <c r="A50" s="102"/>
      <c r="B50" s="73"/>
      <c r="C50" s="52">
        <v>2016</v>
      </c>
      <c r="D50" s="64">
        <f t="shared" si="7"/>
        <v>1638</v>
      </c>
      <c r="E50" s="11">
        <f>'пер меропр '!H580</f>
        <v>0</v>
      </c>
      <c r="F50" s="11">
        <f>'пер меропр '!I580</f>
        <v>0</v>
      </c>
      <c r="G50" s="11">
        <f>'пер меропр '!J580</f>
        <v>1617</v>
      </c>
      <c r="H50" s="11">
        <f>'пер меропр '!K580</f>
        <v>21</v>
      </c>
    </row>
    <row r="51" spans="1:8" ht="15" customHeight="1">
      <c r="A51" s="102"/>
      <c r="B51" s="73"/>
      <c r="C51" s="52">
        <v>2017</v>
      </c>
      <c r="D51" s="64">
        <f t="shared" si="7"/>
        <v>1690</v>
      </c>
      <c r="E51" s="11">
        <f>'пер меропр '!H581</f>
        <v>0</v>
      </c>
      <c r="F51" s="11">
        <f>'пер меропр '!I581</f>
        <v>0</v>
      </c>
      <c r="G51" s="11">
        <f>'пер меропр '!J581</f>
        <v>1690</v>
      </c>
      <c r="H51" s="11">
        <f>'пер меропр '!K581</f>
        <v>0</v>
      </c>
    </row>
    <row r="52" spans="1:8" ht="15" customHeight="1">
      <c r="A52" s="102"/>
      <c r="B52" s="73"/>
      <c r="C52" s="52">
        <v>2018</v>
      </c>
      <c r="D52" s="64">
        <f t="shared" si="7"/>
        <v>2011</v>
      </c>
      <c r="E52" s="11">
        <f>'пер меропр '!H582</f>
        <v>0</v>
      </c>
      <c r="F52" s="11">
        <f>'пер меропр '!I582</f>
        <v>0</v>
      </c>
      <c r="G52" s="11">
        <f>'пер меропр '!J582</f>
        <v>2011</v>
      </c>
      <c r="H52" s="11">
        <f>'пер меропр '!K582</f>
        <v>0</v>
      </c>
    </row>
    <row r="53" spans="1:8" ht="15" customHeight="1">
      <c r="A53" s="102"/>
      <c r="B53" s="73"/>
      <c r="C53" s="52">
        <v>2019</v>
      </c>
      <c r="D53" s="64">
        <f t="shared" si="7"/>
        <v>2180</v>
      </c>
      <c r="E53" s="11">
        <f>'пер меропр '!H583</f>
        <v>0</v>
      </c>
      <c r="F53" s="11">
        <f>'пер меропр '!I583</f>
        <v>0</v>
      </c>
      <c r="G53" s="11">
        <f>'пер меропр '!J583</f>
        <v>2180</v>
      </c>
      <c r="H53" s="11">
        <f>'пер меропр '!K583</f>
        <v>0</v>
      </c>
    </row>
    <row r="54" spans="1:8" ht="15" customHeight="1">
      <c r="A54" s="102"/>
      <c r="B54" s="73"/>
      <c r="C54" s="52">
        <v>2020</v>
      </c>
      <c r="D54" s="64">
        <f t="shared" si="7"/>
        <v>2207</v>
      </c>
      <c r="E54" s="11">
        <f>'пер меропр '!H584</f>
        <v>0</v>
      </c>
      <c r="F54" s="11">
        <f>'пер меропр '!I584</f>
        <v>0</v>
      </c>
      <c r="G54" s="11">
        <f>'пер меропр '!J584</f>
        <v>2207</v>
      </c>
      <c r="H54" s="11">
        <f>'пер меропр '!K584</f>
        <v>0</v>
      </c>
    </row>
    <row r="55" spans="1:8" ht="15.75" customHeight="1">
      <c r="A55" s="102"/>
      <c r="B55" s="73"/>
      <c r="C55" s="52">
        <v>2021</v>
      </c>
      <c r="D55" s="64">
        <f t="shared" si="7"/>
        <v>2320.3000000000002</v>
      </c>
      <c r="E55" s="11">
        <f>'пер меропр '!H585</f>
        <v>0</v>
      </c>
      <c r="F55" s="11">
        <f>'пер меропр '!I585</f>
        <v>0</v>
      </c>
      <c r="G55" s="11">
        <f>'пер меропр '!J585</f>
        <v>2320.3000000000002</v>
      </c>
      <c r="H55" s="11">
        <f>'пер меропр '!K585</f>
        <v>0</v>
      </c>
    </row>
    <row r="56" spans="1:8" ht="15.75" customHeight="1">
      <c r="A56" s="102"/>
      <c r="B56" s="76"/>
      <c r="C56" s="52">
        <v>2022</v>
      </c>
      <c r="D56" s="64">
        <f t="shared" si="7"/>
        <v>2976.1</v>
      </c>
      <c r="E56" s="11">
        <f>'пер меропр '!H586</f>
        <v>0</v>
      </c>
      <c r="F56" s="11">
        <f>'пер меропр '!I586</f>
        <v>0</v>
      </c>
      <c r="G56" s="11">
        <f>'пер меропр '!J586</f>
        <v>2976.1</v>
      </c>
      <c r="H56" s="11">
        <f>'пер меропр '!K586</f>
        <v>0</v>
      </c>
    </row>
    <row r="57" spans="1:8" ht="15.75" customHeight="1">
      <c r="A57" s="102"/>
      <c r="B57" s="76"/>
      <c r="C57" s="52">
        <v>2023</v>
      </c>
      <c r="D57" s="64">
        <f t="shared" si="7"/>
        <v>3380.8</v>
      </c>
      <c r="E57" s="11">
        <f>'пер меропр '!H587</f>
        <v>0</v>
      </c>
      <c r="F57" s="11">
        <f>'пер меропр '!I587</f>
        <v>0</v>
      </c>
      <c r="G57" s="11">
        <f>'пер меропр '!J587</f>
        <v>3380.8</v>
      </c>
      <c r="H57" s="11">
        <f>'пер меропр '!K587</f>
        <v>0</v>
      </c>
    </row>
    <row r="58" spans="1:8" s="29" customFormat="1" ht="15.75" customHeight="1">
      <c r="A58" s="102"/>
      <c r="B58" s="76"/>
      <c r="C58" s="52">
        <v>2024</v>
      </c>
      <c r="D58" s="64">
        <f t="shared" si="7"/>
        <v>4193.6000000000004</v>
      </c>
      <c r="E58" s="11">
        <f>'пер меропр '!H588</f>
        <v>0</v>
      </c>
      <c r="F58" s="11">
        <f>'пер меропр '!I588</f>
        <v>0</v>
      </c>
      <c r="G58" s="11">
        <f>'пер меропр '!J588</f>
        <v>4193.6000000000004</v>
      </c>
      <c r="H58" s="11">
        <f>'пер меропр '!K588</f>
        <v>0</v>
      </c>
    </row>
    <row r="59" spans="1:8" s="30" customFormat="1" ht="15.75" customHeight="1">
      <c r="A59" s="102"/>
      <c r="B59" s="76"/>
      <c r="C59" s="52">
        <v>2025</v>
      </c>
      <c r="D59" s="55">
        <f t="shared" si="7"/>
        <v>4035.3</v>
      </c>
      <c r="E59" s="11">
        <f>'пер меропр '!H589</f>
        <v>0</v>
      </c>
      <c r="F59" s="11">
        <f>'пер меропр '!I589</f>
        <v>0</v>
      </c>
      <c r="G59" s="11">
        <f>'пер меропр '!J589</f>
        <v>4035.3</v>
      </c>
      <c r="H59" s="11">
        <f>'пер меропр '!K589</f>
        <v>0</v>
      </c>
    </row>
    <row r="60" spans="1:8" ht="15.75" customHeight="1">
      <c r="A60" s="102"/>
      <c r="B60" s="76"/>
      <c r="C60" s="52">
        <v>2026</v>
      </c>
      <c r="D60" s="64">
        <f t="shared" si="7"/>
        <v>4035.3</v>
      </c>
      <c r="E60" s="11">
        <f>'пер меропр '!H590</f>
        <v>0</v>
      </c>
      <c r="F60" s="11">
        <f>'пер меропр '!I590</f>
        <v>0</v>
      </c>
      <c r="G60" s="11">
        <f>'пер меропр '!J590</f>
        <v>4035.3</v>
      </c>
      <c r="H60" s="11">
        <f>'пер меропр '!K590</f>
        <v>0</v>
      </c>
    </row>
    <row r="61" spans="1:8" ht="15.75" customHeight="1">
      <c r="A61" s="102">
        <v>5</v>
      </c>
      <c r="B61" s="73" t="s">
        <v>90</v>
      </c>
      <c r="C61" s="52" t="s">
        <v>16</v>
      </c>
      <c r="D61" s="64">
        <f t="shared" si="7"/>
        <v>11605.7</v>
      </c>
      <c r="E61" s="64">
        <f>SUM(E62:E73)</f>
        <v>0</v>
      </c>
      <c r="F61" s="64">
        <f>SUM(F62:F73)</f>
        <v>0</v>
      </c>
      <c r="G61" s="64">
        <f>SUM(G62:G73)</f>
        <v>11605.7</v>
      </c>
      <c r="H61" s="64">
        <f>SUM(H62:H73)</f>
        <v>0</v>
      </c>
    </row>
    <row r="62" spans="1:8" ht="15.75" customHeight="1">
      <c r="A62" s="102"/>
      <c r="B62" s="73"/>
      <c r="C62" s="52">
        <v>2015</v>
      </c>
      <c r="D62" s="64">
        <f t="shared" si="7"/>
        <v>2030</v>
      </c>
      <c r="E62" s="11">
        <f>'пер меропр '!H605</f>
        <v>0</v>
      </c>
      <c r="F62" s="11">
        <f>'пер меропр '!I605</f>
        <v>0</v>
      </c>
      <c r="G62" s="11">
        <f>'пер меропр '!J605</f>
        <v>2030</v>
      </c>
      <c r="H62" s="11">
        <f>'пер меропр '!K605</f>
        <v>0</v>
      </c>
    </row>
    <row r="63" spans="1:8" ht="15.75" customHeight="1">
      <c r="A63" s="102"/>
      <c r="B63" s="73"/>
      <c r="C63" s="52">
        <v>2016</v>
      </c>
      <c r="D63" s="64">
        <f t="shared" si="7"/>
        <v>680</v>
      </c>
      <c r="E63" s="11">
        <f>'пер меропр '!H606</f>
        <v>0</v>
      </c>
      <c r="F63" s="11">
        <f>'пер меропр '!I606</f>
        <v>0</v>
      </c>
      <c r="G63" s="11">
        <f>'пер меропр '!J606</f>
        <v>680</v>
      </c>
      <c r="H63" s="11">
        <f>'пер меропр '!K606</f>
        <v>0</v>
      </c>
    </row>
    <row r="64" spans="1:8" ht="15" customHeight="1">
      <c r="A64" s="102"/>
      <c r="B64" s="73"/>
      <c r="C64" s="52">
        <v>2017</v>
      </c>
      <c r="D64" s="64">
        <f t="shared" si="7"/>
        <v>930</v>
      </c>
      <c r="E64" s="11">
        <f>'пер меропр '!H607</f>
        <v>0</v>
      </c>
      <c r="F64" s="11">
        <f>'пер меропр '!I607</f>
        <v>0</v>
      </c>
      <c r="G64" s="11">
        <f>'пер меропр '!J607</f>
        <v>930</v>
      </c>
      <c r="H64" s="11">
        <f>'пер меропр '!K607</f>
        <v>0</v>
      </c>
    </row>
    <row r="65" spans="1:8" ht="15" customHeight="1">
      <c r="A65" s="102"/>
      <c r="B65" s="73"/>
      <c r="C65" s="52">
        <v>2018</v>
      </c>
      <c r="D65" s="64">
        <f t="shared" si="7"/>
        <v>550</v>
      </c>
      <c r="E65" s="11">
        <f>'пер меропр '!H608</f>
        <v>0</v>
      </c>
      <c r="F65" s="11">
        <f>'пер меропр '!I608</f>
        <v>0</v>
      </c>
      <c r="G65" s="11">
        <f>'пер меропр '!J608</f>
        <v>550</v>
      </c>
      <c r="H65" s="11">
        <f>'пер меропр '!K608</f>
        <v>0</v>
      </c>
    </row>
    <row r="66" spans="1:8" ht="15" customHeight="1">
      <c r="A66" s="102"/>
      <c r="B66" s="73"/>
      <c r="C66" s="52">
        <v>2019</v>
      </c>
      <c r="D66" s="64">
        <f t="shared" si="7"/>
        <v>800</v>
      </c>
      <c r="E66" s="11">
        <f>'пер меропр '!H609</f>
        <v>0</v>
      </c>
      <c r="F66" s="11">
        <f>'пер меропр '!I609</f>
        <v>0</v>
      </c>
      <c r="G66" s="11">
        <f>'пер меропр '!J609</f>
        <v>800</v>
      </c>
      <c r="H66" s="11">
        <f>'пер меропр '!K609</f>
        <v>0</v>
      </c>
    </row>
    <row r="67" spans="1:8" ht="15" customHeight="1">
      <c r="A67" s="102"/>
      <c r="B67" s="73"/>
      <c r="C67" s="52">
        <v>2020</v>
      </c>
      <c r="D67" s="64">
        <f t="shared" si="7"/>
        <v>400</v>
      </c>
      <c r="E67" s="11">
        <f>'пер меропр '!H610</f>
        <v>0</v>
      </c>
      <c r="F67" s="11">
        <f>'пер меропр '!I610</f>
        <v>0</v>
      </c>
      <c r="G67" s="11">
        <f>'пер меропр '!J610</f>
        <v>400</v>
      </c>
      <c r="H67" s="11">
        <f>'пер меропр '!K610</f>
        <v>0</v>
      </c>
    </row>
    <row r="68" spans="1:8" ht="15.75" customHeight="1">
      <c r="A68" s="102"/>
      <c r="B68" s="73"/>
      <c r="C68" s="52">
        <v>2021</v>
      </c>
      <c r="D68" s="64">
        <f t="shared" si="7"/>
        <v>812</v>
      </c>
      <c r="E68" s="11">
        <f>'пер меропр '!H611</f>
        <v>0</v>
      </c>
      <c r="F68" s="11">
        <f>'пер меропр '!I611</f>
        <v>0</v>
      </c>
      <c r="G68" s="11">
        <f>'пер меропр '!J611</f>
        <v>812</v>
      </c>
      <c r="H68" s="11">
        <f>'пер меропр '!K611</f>
        <v>0</v>
      </c>
    </row>
    <row r="69" spans="1:8" ht="15.75" customHeight="1">
      <c r="A69" s="102"/>
      <c r="B69" s="76"/>
      <c r="C69" s="52">
        <v>2022</v>
      </c>
      <c r="D69" s="64">
        <f t="shared" si="7"/>
        <v>1203.7</v>
      </c>
      <c r="E69" s="11">
        <f>'пер меропр '!H612</f>
        <v>0</v>
      </c>
      <c r="F69" s="11">
        <f>'пер меропр '!I612</f>
        <v>0</v>
      </c>
      <c r="G69" s="11">
        <f>'пер меропр '!J612</f>
        <v>1203.7</v>
      </c>
      <c r="H69" s="11">
        <f>'пер меропр '!K612</f>
        <v>0</v>
      </c>
    </row>
    <row r="70" spans="1:8" ht="15.75" customHeight="1">
      <c r="A70" s="102"/>
      <c r="B70" s="76"/>
      <c r="C70" s="52">
        <v>2023</v>
      </c>
      <c r="D70" s="64">
        <f t="shared" si="7"/>
        <v>1400</v>
      </c>
      <c r="E70" s="11">
        <f>'пер меропр '!H613</f>
        <v>0</v>
      </c>
      <c r="F70" s="11">
        <f>'пер меропр '!I613</f>
        <v>0</v>
      </c>
      <c r="G70" s="11">
        <f>'пер меропр '!J613</f>
        <v>1400</v>
      </c>
      <c r="H70" s="11">
        <f>'пер меропр '!K613</f>
        <v>0</v>
      </c>
    </row>
    <row r="71" spans="1:8" s="29" customFormat="1" ht="15.75" customHeight="1">
      <c r="A71" s="102"/>
      <c r="B71" s="76"/>
      <c r="C71" s="52">
        <v>2024</v>
      </c>
      <c r="D71" s="64">
        <f t="shared" si="7"/>
        <v>1700</v>
      </c>
      <c r="E71" s="11">
        <f>'пер меропр '!H614</f>
        <v>0</v>
      </c>
      <c r="F71" s="11">
        <f>'пер меропр '!I614</f>
        <v>0</v>
      </c>
      <c r="G71" s="11">
        <f>'пер меропр '!J614</f>
        <v>1700</v>
      </c>
      <c r="H71" s="11">
        <f>'пер меропр '!K614</f>
        <v>0</v>
      </c>
    </row>
    <row r="72" spans="1:8" s="30" customFormat="1" ht="15.75" customHeight="1">
      <c r="A72" s="102"/>
      <c r="B72" s="76"/>
      <c r="C72" s="52">
        <v>2025</v>
      </c>
      <c r="D72" s="55">
        <f t="shared" si="7"/>
        <v>550</v>
      </c>
      <c r="E72" s="11">
        <f>'пер меропр '!H615</f>
        <v>0</v>
      </c>
      <c r="F72" s="11">
        <f>'пер меропр '!I615</f>
        <v>0</v>
      </c>
      <c r="G72" s="11">
        <f>'пер меропр '!J615</f>
        <v>550</v>
      </c>
      <c r="H72" s="11">
        <f>'пер меропр '!K615</f>
        <v>0</v>
      </c>
    </row>
    <row r="73" spans="1:8" ht="15.75" customHeight="1">
      <c r="A73" s="102"/>
      <c r="B73" s="76"/>
      <c r="C73" s="52">
        <v>2026</v>
      </c>
      <c r="D73" s="64">
        <f t="shared" si="7"/>
        <v>550</v>
      </c>
      <c r="E73" s="11">
        <f>'пер меропр '!H616</f>
        <v>0</v>
      </c>
      <c r="F73" s="11">
        <f>'пер меропр '!I616</f>
        <v>0</v>
      </c>
      <c r="G73" s="11">
        <f>'пер меропр '!J616</f>
        <v>550</v>
      </c>
      <c r="H73" s="11">
        <f>'пер меропр '!K616</f>
        <v>0</v>
      </c>
    </row>
    <row r="74" spans="1:8">
      <c r="A74" s="110">
        <v>6</v>
      </c>
      <c r="B74" s="78" t="s">
        <v>94</v>
      </c>
      <c r="C74" s="52" t="s">
        <v>16</v>
      </c>
      <c r="D74" s="64">
        <f t="shared" ref="D74" si="8">SUM(E74:H74)</f>
        <v>20735</v>
      </c>
      <c r="E74" s="64">
        <f>SUM(E75:E86)</f>
        <v>0</v>
      </c>
      <c r="F74" s="64">
        <f>SUM(F75:F86)</f>
        <v>0</v>
      </c>
      <c r="G74" s="64">
        <f>SUM(G75:G86)</f>
        <v>20735</v>
      </c>
      <c r="H74" s="64">
        <f>SUM(H75:H86)</f>
        <v>0</v>
      </c>
    </row>
    <row r="75" spans="1:8" ht="15.75" customHeight="1">
      <c r="A75" s="110"/>
      <c r="B75" s="78"/>
      <c r="C75" s="52">
        <v>2015</v>
      </c>
      <c r="D75" s="64">
        <f t="shared" si="7"/>
        <v>835</v>
      </c>
      <c r="E75" s="11">
        <f>'пер меропр '!H631</f>
        <v>0</v>
      </c>
      <c r="F75" s="11">
        <f>'пер меропр '!I631</f>
        <v>0</v>
      </c>
      <c r="G75" s="11">
        <f>'пер меропр '!J631</f>
        <v>835</v>
      </c>
      <c r="H75" s="11">
        <f>'пер меропр '!K631</f>
        <v>0</v>
      </c>
    </row>
    <row r="76" spans="1:8">
      <c r="A76" s="110"/>
      <c r="B76" s="78"/>
      <c r="C76" s="52">
        <v>2016</v>
      </c>
      <c r="D76" s="64">
        <f t="shared" si="7"/>
        <v>1000</v>
      </c>
      <c r="E76" s="11">
        <f>'пер меропр '!H632</f>
        <v>0</v>
      </c>
      <c r="F76" s="11">
        <f>'пер меропр '!I632</f>
        <v>0</v>
      </c>
      <c r="G76" s="11">
        <f>'пер меропр '!J632</f>
        <v>1000</v>
      </c>
      <c r="H76" s="11">
        <f>'пер меропр '!K632</f>
        <v>0</v>
      </c>
    </row>
    <row r="77" spans="1:8">
      <c r="A77" s="110"/>
      <c r="B77" s="78"/>
      <c r="C77" s="52">
        <v>2017</v>
      </c>
      <c r="D77" s="64">
        <f t="shared" si="7"/>
        <v>1500</v>
      </c>
      <c r="E77" s="11">
        <f>'пер меропр '!H633</f>
        <v>0</v>
      </c>
      <c r="F77" s="11">
        <f>'пер меропр '!I633</f>
        <v>0</v>
      </c>
      <c r="G77" s="11">
        <f>'пер меропр '!J633</f>
        <v>1500</v>
      </c>
      <c r="H77" s="11">
        <f>'пер меропр '!K633</f>
        <v>0</v>
      </c>
    </row>
    <row r="78" spans="1:8">
      <c r="A78" s="110"/>
      <c r="B78" s="78"/>
      <c r="C78" s="52">
        <v>2018</v>
      </c>
      <c r="D78" s="64">
        <f t="shared" si="7"/>
        <v>1500</v>
      </c>
      <c r="E78" s="11">
        <f>'пер меропр '!H634</f>
        <v>0</v>
      </c>
      <c r="F78" s="11">
        <f>'пер меропр '!I634</f>
        <v>0</v>
      </c>
      <c r="G78" s="11">
        <f>'пер меропр '!J634</f>
        <v>1500</v>
      </c>
      <c r="H78" s="11">
        <f>'пер меропр '!K634</f>
        <v>0</v>
      </c>
    </row>
    <row r="79" spans="1:8">
      <c r="A79" s="110"/>
      <c r="B79" s="78"/>
      <c r="C79" s="52">
        <v>2019</v>
      </c>
      <c r="D79" s="64">
        <f t="shared" si="7"/>
        <v>1500</v>
      </c>
      <c r="E79" s="11">
        <f>'пер меропр '!H635</f>
        <v>0</v>
      </c>
      <c r="F79" s="11">
        <f>'пер меропр '!I635</f>
        <v>0</v>
      </c>
      <c r="G79" s="11">
        <f>'пер меропр '!J635</f>
        <v>1500</v>
      </c>
      <c r="H79" s="11">
        <f>'пер меропр '!K635</f>
        <v>0</v>
      </c>
    </row>
    <row r="80" spans="1:8">
      <c r="A80" s="110"/>
      <c r="B80" s="78"/>
      <c r="C80" s="52">
        <v>2020</v>
      </c>
      <c r="D80" s="64">
        <f t="shared" si="7"/>
        <v>0</v>
      </c>
      <c r="E80" s="11">
        <f>'пер меропр '!H636</f>
        <v>0</v>
      </c>
      <c r="F80" s="11">
        <f>'пер меропр '!I636</f>
        <v>0</v>
      </c>
      <c r="G80" s="11">
        <f>'пер меропр '!J636</f>
        <v>0</v>
      </c>
      <c r="H80" s="11">
        <f>'пер меропр '!K636</f>
        <v>0</v>
      </c>
    </row>
    <row r="81" spans="1:9">
      <c r="A81" s="110"/>
      <c r="B81" s="78"/>
      <c r="C81" s="52">
        <v>2021</v>
      </c>
      <c r="D81" s="64">
        <f t="shared" si="7"/>
        <v>2200</v>
      </c>
      <c r="E81" s="11">
        <f>'пер меропр '!H637</f>
        <v>0</v>
      </c>
      <c r="F81" s="11">
        <f>'пер меропр '!I637</f>
        <v>0</v>
      </c>
      <c r="G81" s="11">
        <f>'пер меропр '!J637</f>
        <v>2200</v>
      </c>
      <c r="H81" s="11">
        <f>'пер меропр '!K637</f>
        <v>0</v>
      </c>
    </row>
    <row r="82" spans="1:9">
      <c r="A82" s="110"/>
      <c r="B82" s="78"/>
      <c r="C82" s="52">
        <v>2022</v>
      </c>
      <c r="D82" s="64">
        <f t="shared" si="7"/>
        <v>3700</v>
      </c>
      <c r="E82" s="11">
        <f>'пер меропр '!H638</f>
        <v>0</v>
      </c>
      <c r="F82" s="11">
        <f>'пер меропр '!I638</f>
        <v>0</v>
      </c>
      <c r="G82" s="11">
        <f>'пер меропр '!J638</f>
        <v>3700</v>
      </c>
      <c r="H82" s="11">
        <f>'пер меропр '!K638</f>
        <v>0</v>
      </c>
    </row>
    <row r="83" spans="1:9">
      <c r="A83" s="110"/>
      <c r="B83" s="78"/>
      <c r="C83" s="52">
        <v>2023</v>
      </c>
      <c r="D83" s="64">
        <f t="shared" si="7"/>
        <v>4000</v>
      </c>
      <c r="E83" s="11">
        <f>'пер меропр '!H639</f>
        <v>0</v>
      </c>
      <c r="F83" s="11">
        <f>'пер меропр '!I639</f>
        <v>0</v>
      </c>
      <c r="G83" s="11">
        <f>'пер меропр '!J639</f>
        <v>4000</v>
      </c>
      <c r="H83" s="11">
        <f>'пер меропр '!K639</f>
        <v>0</v>
      </c>
    </row>
    <row r="84" spans="1:9" s="29" customFormat="1">
      <c r="A84" s="110"/>
      <c r="B84" s="78"/>
      <c r="C84" s="52">
        <v>2024</v>
      </c>
      <c r="D84" s="64">
        <f t="shared" si="7"/>
        <v>4500</v>
      </c>
      <c r="E84" s="11">
        <f>'пер меропр '!H640</f>
        <v>0</v>
      </c>
      <c r="F84" s="11">
        <f>'пер меропр '!I640</f>
        <v>0</v>
      </c>
      <c r="G84" s="11">
        <f>'пер меропр '!J640</f>
        <v>4500</v>
      </c>
      <c r="H84" s="11">
        <f>'пер меропр '!K640</f>
        <v>0</v>
      </c>
    </row>
    <row r="85" spans="1:9" s="30" customFormat="1">
      <c r="A85" s="110"/>
      <c r="B85" s="78"/>
      <c r="C85" s="52">
        <v>2025</v>
      </c>
      <c r="D85" s="55">
        <f t="shared" si="7"/>
        <v>0</v>
      </c>
      <c r="E85" s="11">
        <f>'пер меропр '!H641</f>
        <v>0</v>
      </c>
      <c r="F85" s="11">
        <f>'пер меропр '!I641</f>
        <v>0</v>
      </c>
      <c r="G85" s="11">
        <f>'пер меропр '!J641</f>
        <v>0</v>
      </c>
      <c r="H85" s="11">
        <f>'пер меропр '!K641</f>
        <v>0</v>
      </c>
    </row>
    <row r="86" spans="1:9">
      <c r="A86" s="110"/>
      <c r="B86" s="78"/>
      <c r="C86" s="52">
        <v>2026</v>
      </c>
      <c r="D86" s="64">
        <f t="shared" si="7"/>
        <v>0</v>
      </c>
      <c r="E86" s="11">
        <f>'пер меропр '!H642</f>
        <v>0</v>
      </c>
      <c r="F86" s="11">
        <f>'пер меропр '!I642</f>
        <v>0</v>
      </c>
      <c r="G86" s="11">
        <f>'пер меропр '!J642</f>
        <v>0</v>
      </c>
      <c r="H86" s="11">
        <f>'пер меропр '!K642</f>
        <v>0</v>
      </c>
    </row>
    <row r="87" spans="1:9" ht="15.95" customHeight="1">
      <c r="A87" s="111">
        <v>7</v>
      </c>
      <c r="B87" s="112" t="s">
        <v>96</v>
      </c>
      <c r="C87" s="18" t="s">
        <v>16</v>
      </c>
      <c r="D87" s="19">
        <f>SUM(E87:H87)</f>
        <v>2262162.4999999995</v>
      </c>
      <c r="E87" s="19">
        <f>SUM(E88:E99)</f>
        <v>2966.4</v>
      </c>
      <c r="F87" s="19">
        <f t="shared" ref="F87:H87" si="9">SUM(F88:F99)</f>
        <v>332706.09999999992</v>
      </c>
      <c r="G87" s="19">
        <f t="shared" si="9"/>
        <v>1834828.4999999998</v>
      </c>
      <c r="H87" s="19">
        <f t="shared" si="9"/>
        <v>91661.5</v>
      </c>
      <c r="I87" s="3"/>
    </row>
    <row r="88" spans="1:9">
      <c r="A88" s="111"/>
      <c r="B88" s="112"/>
      <c r="C88" s="18">
        <v>2015</v>
      </c>
      <c r="D88" s="19">
        <f t="shared" ref="D88:D99" si="10">SUM(E88:H88)</f>
        <v>91139.999999999985</v>
      </c>
      <c r="E88" s="19">
        <f t="shared" ref="E88:H96" si="11">E10+E23+E36+E49+E62+E75</f>
        <v>0</v>
      </c>
      <c r="F88" s="19">
        <f t="shared" si="11"/>
        <v>597.9</v>
      </c>
      <c r="G88" s="19">
        <f t="shared" si="11"/>
        <v>83121.899999999994</v>
      </c>
      <c r="H88" s="19">
        <f t="shared" si="11"/>
        <v>7420.2</v>
      </c>
      <c r="I88" s="3"/>
    </row>
    <row r="89" spans="1:9">
      <c r="A89" s="111"/>
      <c r="B89" s="112"/>
      <c r="C89" s="18">
        <v>2016</v>
      </c>
      <c r="D89" s="19">
        <f t="shared" si="10"/>
        <v>88385.5</v>
      </c>
      <c r="E89" s="19">
        <f t="shared" si="11"/>
        <v>0</v>
      </c>
      <c r="F89" s="19">
        <f t="shared" si="11"/>
        <v>559.4</v>
      </c>
      <c r="G89" s="19">
        <f t="shared" si="11"/>
        <v>81625</v>
      </c>
      <c r="H89" s="19">
        <f t="shared" si="11"/>
        <v>6201.1</v>
      </c>
      <c r="I89" s="3"/>
    </row>
    <row r="90" spans="1:9">
      <c r="A90" s="111"/>
      <c r="B90" s="112"/>
      <c r="C90" s="18">
        <v>2017</v>
      </c>
      <c r="D90" s="19">
        <f t="shared" si="10"/>
        <v>102623.2</v>
      </c>
      <c r="E90" s="19">
        <f t="shared" si="11"/>
        <v>0</v>
      </c>
      <c r="F90" s="19">
        <f t="shared" si="11"/>
        <v>8836.2999999999993</v>
      </c>
      <c r="G90" s="19">
        <f t="shared" si="11"/>
        <v>85346.7</v>
      </c>
      <c r="H90" s="19">
        <f t="shared" si="11"/>
        <v>8440.2000000000007</v>
      </c>
      <c r="I90" s="3"/>
    </row>
    <row r="91" spans="1:9">
      <c r="A91" s="111"/>
      <c r="B91" s="112"/>
      <c r="C91" s="18">
        <v>2018</v>
      </c>
      <c r="D91" s="19">
        <f t="shared" si="10"/>
        <v>110592.5</v>
      </c>
      <c r="E91" s="19">
        <f t="shared" si="11"/>
        <v>0</v>
      </c>
      <c r="F91" s="19">
        <f t="shared" si="11"/>
        <v>5757.2</v>
      </c>
      <c r="G91" s="19">
        <f t="shared" si="11"/>
        <v>97235.3</v>
      </c>
      <c r="H91" s="19">
        <f t="shared" si="11"/>
        <v>7600</v>
      </c>
      <c r="I91" s="3"/>
    </row>
    <row r="92" spans="1:9">
      <c r="A92" s="111"/>
      <c r="B92" s="112"/>
      <c r="C92" s="18">
        <v>2019</v>
      </c>
      <c r="D92" s="19">
        <f t="shared" si="10"/>
        <v>127129.49999999999</v>
      </c>
      <c r="E92" s="19">
        <f t="shared" si="11"/>
        <v>0</v>
      </c>
      <c r="F92" s="19">
        <f t="shared" si="11"/>
        <v>18693.2</v>
      </c>
      <c r="G92" s="19">
        <f t="shared" si="11"/>
        <v>100836.29999999999</v>
      </c>
      <c r="H92" s="19">
        <f t="shared" si="11"/>
        <v>7600</v>
      </c>
      <c r="I92" s="3"/>
    </row>
    <row r="93" spans="1:9">
      <c r="A93" s="111"/>
      <c r="B93" s="112"/>
      <c r="C93" s="18">
        <v>2020</v>
      </c>
      <c r="D93" s="19">
        <f t="shared" si="10"/>
        <v>125075.59999999999</v>
      </c>
      <c r="E93" s="19">
        <f t="shared" si="11"/>
        <v>2966.4</v>
      </c>
      <c r="F93" s="19">
        <f t="shared" si="11"/>
        <v>1241.0999999999999</v>
      </c>
      <c r="G93" s="19">
        <f t="shared" si="11"/>
        <v>113268.09999999999</v>
      </c>
      <c r="H93" s="19">
        <f t="shared" si="11"/>
        <v>7600</v>
      </c>
      <c r="I93" s="3"/>
    </row>
    <row r="94" spans="1:9">
      <c r="A94" s="111"/>
      <c r="B94" s="112"/>
      <c r="C94" s="67">
        <v>2021</v>
      </c>
      <c r="D94" s="19">
        <f t="shared" si="10"/>
        <v>141126.39999999999</v>
      </c>
      <c r="E94" s="19">
        <f t="shared" si="11"/>
        <v>0</v>
      </c>
      <c r="F94" s="19">
        <f t="shared" si="11"/>
        <v>4111.3999999999996</v>
      </c>
      <c r="G94" s="19">
        <f t="shared" si="11"/>
        <v>129415</v>
      </c>
      <c r="H94" s="19">
        <f t="shared" si="11"/>
        <v>7600</v>
      </c>
      <c r="I94" s="3"/>
    </row>
    <row r="95" spans="1:9">
      <c r="A95" s="111"/>
      <c r="B95" s="112"/>
      <c r="C95" s="18">
        <v>2022</v>
      </c>
      <c r="D95" s="19">
        <f t="shared" si="10"/>
        <v>495449.59999999998</v>
      </c>
      <c r="E95" s="19">
        <f t="shared" si="11"/>
        <v>0</v>
      </c>
      <c r="F95" s="19">
        <f t="shared" si="11"/>
        <v>276043.99999999994</v>
      </c>
      <c r="G95" s="19">
        <f t="shared" si="11"/>
        <v>211805.6</v>
      </c>
      <c r="H95" s="19">
        <f t="shared" si="11"/>
        <v>7600</v>
      </c>
      <c r="I95" s="3"/>
    </row>
    <row r="96" spans="1:9">
      <c r="A96" s="111"/>
      <c r="B96" s="112"/>
      <c r="C96" s="18">
        <v>2023</v>
      </c>
      <c r="D96" s="19">
        <f t="shared" si="10"/>
        <v>220974.7</v>
      </c>
      <c r="E96" s="19">
        <f t="shared" si="11"/>
        <v>0</v>
      </c>
      <c r="F96" s="19">
        <f t="shared" si="11"/>
        <v>6656.2</v>
      </c>
      <c r="G96" s="19">
        <f t="shared" si="11"/>
        <v>206418.5</v>
      </c>
      <c r="H96" s="19">
        <f t="shared" si="11"/>
        <v>7900</v>
      </c>
      <c r="I96" s="3"/>
    </row>
    <row r="97" spans="1:9" s="29" customFormat="1">
      <c r="A97" s="111"/>
      <c r="B97" s="112"/>
      <c r="C97" s="18">
        <v>2024</v>
      </c>
      <c r="D97" s="19">
        <f t="shared" si="10"/>
        <v>315238.90000000002</v>
      </c>
      <c r="E97" s="19">
        <f t="shared" ref="E97:H97" si="12">E19+E32+E45+E58+E71+E84</f>
        <v>0</v>
      </c>
      <c r="F97" s="19">
        <f t="shared" si="12"/>
        <v>4524.2000000000007</v>
      </c>
      <c r="G97" s="19">
        <f t="shared" si="12"/>
        <v>302814.7</v>
      </c>
      <c r="H97" s="19">
        <f t="shared" si="12"/>
        <v>7900</v>
      </c>
      <c r="I97" s="3"/>
    </row>
    <row r="98" spans="1:9" s="30" customFormat="1">
      <c r="A98" s="111"/>
      <c r="B98" s="112"/>
      <c r="C98" s="18">
        <v>2025</v>
      </c>
      <c r="D98" s="19">
        <f t="shared" ref="D98" si="13">SUM(E98:H98)</f>
        <v>222213.3</v>
      </c>
      <c r="E98" s="19">
        <f t="shared" ref="E98:H98" si="14">E20+E33+E46+E59+E72+E85</f>
        <v>0</v>
      </c>
      <c r="F98" s="19">
        <f t="shared" si="14"/>
        <v>2842.6</v>
      </c>
      <c r="G98" s="19">
        <f t="shared" si="14"/>
        <v>211470.69999999998</v>
      </c>
      <c r="H98" s="19">
        <f t="shared" si="14"/>
        <v>7900</v>
      </c>
      <c r="I98" s="3"/>
    </row>
    <row r="99" spans="1:9">
      <c r="A99" s="111"/>
      <c r="B99" s="112"/>
      <c r="C99" s="18">
        <v>2026</v>
      </c>
      <c r="D99" s="19">
        <f t="shared" si="10"/>
        <v>222213.3</v>
      </c>
      <c r="E99" s="19">
        <f t="shared" ref="E99:H99" si="15">E21+E34+E47+E60+E73+E86</f>
        <v>0</v>
      </c>
      <c r="F99" s="19">
        <f t="shared" si="15"/>
        <v>2842.6</v>
      </c>
      <c r="G99" s="19">
        <f t="shared" si="15"/>
        <v>211470.69999999998</v>
      </c>
      <c r="H99" s="19">
        <f t="shared" si="15"/>
        <v>7900</v>
      </c>
      <c r="I99" s="3"/>
    </row>
    <row r="100" spans="1:9" s="10" customFormat="1">
      <c r="A100" s="68">
        <v>8</v>
      </c>
      <c r="B100" s="120" t="s">
        <v>114</v>
      </c>
      <c r="C100" s="121"/>
      <c r="D100" s="121"/>
      <c r="E100" s="121"/>
      <c r="F100" s="121"/>
      <c r="G100" s="121"/>
      <c r="H100" s="122"/>
    </row>
    <row r="101" spans="1:9" s="10" customFormat="1">
      <c r="A101" s="116" t="s">
        <v>115</v>
      </c>
      <c r="B101" s="124" t="s">
        <v>116</v>
      </c>
      <c r="C101" s="25" t="s">
        <v>16</v>
      </c>
      <c r="D101" s="20">
        <f>SUM(E101:H101)</f>
        <v>140092.9</v>
      </c>
      <c r="E101" s="20">
        <f>SUM(E102:E107)</f>
        <v>0</v>
      </c>
      <c r="F101" s="20">
        <f t="shared" ref="F101:H101" si="16">SUM(F102:F107)</f>
        <v>114649.2</v>
      </c>
      <c r="G101" s="20">
        <f t="shared" si="16"/>
        <v>25443.699999999997</v>
      </c>
      <c r="H101" s="20">
        <f t="shared" si="16"/>
        <v>0</v>
      </c>
    </row>
    <row r="102" spans="1:9" s="10" customFormat="1">
      <c r="A102" s="123"/>
      <c r="B102" s="125"/>
      <c r="C102" s="25">
        <v>2018</v>
      </c>
      <c r="D102" s="11">
        <f>SUM(E102:H102)</f>
        <v>2859.6</v>
      </c>
      <c r="E102" s="26">
        <f>'пер меропр '!H170</f>
        <v>0</v>
      </c>
      <c r="F102" s="26">
        <f>'пер меропр '!I170</f>
        <v>0</v>
      </c>
      <c r="G102" s="26">
        <f>'пер меропр '!J170</f>
        <v>2859.6</v>
      </c>
      <c r="H102" s="26">
        <f>'пер меропр '!K170</f>
        <v>0</v>
      </c>
    </row>
    <row r="103" spans="1:9" s="10" customFormat="1">
      <c r="A103" s="123"/>
      <c r="B103" s="125"/>
      <c r="C103" s="25">
        <v>2019</v>
      </c>
      <c r="D103" s="11">
        <f t="shared" ref="D103:D107" si="17">SUM(E103:H103)</f>
        <v>2298.6</v>
      </c>
      <c r="E103" s="26">
        <f>'пер меропр '!H171</f>
        <v>0</v>
      </c>
      <c r="F103" s="26">
        <f>'пер меропр '!I171</f>
        <v>0</v>
      </c>
      <c r="G103" s="26">
        <f>'пер меропр '!J171</f>
        <v>2298.6</v>
      </c>
      <c r="H103" s="26">
        <f>'пер меропр '!K171</f>
        <v>0</v>
      </c>
    </row>
    <row r="104" spans="1:9" s="10" customFormat="1">
      <c r="A104" s="123"/>
      <c r="B104" s="125"/>
      <c r="C104" s="25">
        <v>2020</v>
      </c>
      <c r="D104" s="11">
        <f t="shared" si="17"/>
        <v>595.6</v>
      </c>
      <c r="E104" s="26">
        <f>'пер меропр '!H172</f>
        <v>0</v>
      </c>
      <c r="F104" s="26">
        <f>'пер меропр '!I172</f>
        <v>0</v>
      </c>
      <c r="G104" s="26">
        <f>'пер меропр '!J172</f>
        <v>595.6</v>
      </c>
      <c r="H104" s="26">
        <f>'пер меропр '!K172</f>
        <v>0</v>
      </c>
    </row>
    <row r="105" spans="1:9" s="10" customFormat="1">
      <c r="A105" s="123"/>
      <c r="B105" s="125"/>
      <c r="C105" s="61">
        <v>2021</v>
      </c>
      <c r="D105" s="11">
        <f t="shared" si="17"/>
        <v>333.5</v>
      </c>
      <c r="E105" s="26">
        <f>'пер меропр '!H173</f>
        <v>0</v>
      </c>
      <c r="F105" s="26">
        <f>'пер меропр '!I173</f>
        <v>0</v>
      </c>
      <c r="G105" s="26">
        <f>'пер меропр '!J173</f>
        <v>333.5</v>
      </c>
      <c r="H105" s="26">
        <f>'пер меропр '!K173</f>
        <v>0</v>
      </c>
    </row>
    <row r="106" spans="1:9" s="10" customFormat="1">
      <c r="A106" s="123"/>
      <c r="B106" s="125"/>
      <c r="C106" s="16">
        <v>2022</v>
      </c>
      <c r="D106" s="21">
        <f t="shared" si="17"/>
        <v>133537.79999999999</v>
      </c>
      <c r="E106" s="26">
        <f>'пер меропр '!H174</f>
        <v>0</v>
      </c>
      <c r="F106" s="26">
        <f>'пер меропр '!I174</f>
        <v>114649.2</v>
      </c>
      <c r="G106" s="26">
        <f>'пер меропр '!J174</f>
        <v>18888.599999999999</v>
      </c>
      <c r="H106" s="26">
        <f>'пер меропр '!K174</f>
        <v>0</v>
      </c>
    </row>
    <row r="107" spans="1:9" s="30" customFormat="1">
      <c r="A107" s="69"/>
      <c r="B107" s="66"/>
      <c r="C107" s="25">
        <v>2023</v>
      </c>
      <c r="D107" s="21">
        <f t="shared" si="17"/>
        <v>467.79999999999995</v>
      </c>
      <c r="E107" s="26">
        <f>'пер меропр '!H175</f>
        <v>0</v>
      </c>
      <c r="F107" s="26">
        <f>'пер меропр '!I175</f>
        <v>0</v>
      </c>
      <c r="G107" s="26">
        <f>'пер меропр '!J175</f>
        <v>467.79999999999995</v>
      </c>
      <c r="H107" s="26">
        <f>'пер меропр '!K175</f>
        <v>0</v>
      </c>
    </row>
    <row r="108" spans="1:9" s="10" customFormat="1">
      <c r="A108" s="126" t="s">
        <v>117</v>
      </c>
      <c r="B108" s="124" t="s">
        <v>118</v>
      </c>
      <c r="C108" s="25" t="s">
        <v>16</v>
      </c>
      <c r="D108" s="20">
        <f>SUM(E108:H108)</f>
        <v>114345.40000000001</v>
      </c>
      <c r="E108" s="20">
        <f>SUM(E109:E112)</f>
        <v>0</v>
      </c>
      <c r="F108" s="20">
        <f t="shared" ref="F108:H108" si="18">SUM(F109:F112)</f>
        <v>89653.8</v>
      </c>
      <c r="G108" s="20">
        <f t="shared" si="18"/>
        <v>24691.600000000002</v>
      </c>
      <c r="H108" s="20">
        <f t="shared" si="18"/>
        <v>0</v>
      </c>
    </row>
    <row r="109" spans="1:9" s="10" customFormat="1">
      <c r="A109" s="126"/>
      <c r="B109" s="127"/>
      <c r="C109" s="25">
        <v>2020</v>
      </c>
      <c r="D109" s="20">
        <f t="shared" ref="D109:D111" si="19">SUM(E109:H109)</f>
        <v>5370.1</v>
      </c>
      <c r="E109" s="26">
        <f>'пер меропр '!H220</f>
        <v>0</v>
      </c>
      <c r="F109" s="26">
        <f>'пер меропр '!I220</f>
        <v>0</v>
      </c>
      <c r="G109" s="26">
        <f>'пер меропр '!J220</f>
        <v>5370.1</v>
      </c>
      <c r="H109" s="26">
        <f>'пер меропр '!K220</f>
        <v>0</v>
      </c>
    </row>
    <row r="110" spans="1:9" s="10" customFormat="1">
      <c r="A110" s="126"/>
      <c r="B110" s="127"/>
      <c r="C110" s="61">
        <v>2021</v>
      </c>
      <c r="D110" s="20">
        <f t="shared" si="19"/>
        <v>5642.4</v>
      </c>
      <c r="E110" s="26">
        <f>'пер меропр '!H221</f>
        <v>0</v>
      </c>
      <c r="F110" s="26">
        <f>'пер меропр '!I221</f>
        <v>2905.6</v>
      </c>
      <c r="G110" s="26">
        <f>'пер меропр '!J221</f>
        <v>2736.8</v>
      </c>
      <c r="H110" s="26">
        <f>'пер меропр '!K221</f>
        <v>0</v>
      </c>
    </row>
    <row r="111" spans="1:9" s="10" customFormat="1">
      <c r="A111" s="126"/>
      <c r="B111" s="127"/>
      <c r="C111" s="16">
        <v>2022</v>
      </c>
      <c r="D111" s="36">
        <f t="shared" si="19"/>
        <v>102806.7</v>
      </c>
      <c r="E111" s="26">
        <f>'пер меропр '!H222</f>
        <v>0</v>
      </c>
      <c r="F111" s="26">
        <f>'пер меропр '!I222</f>
        <v>86748.2</v>
      </c>
      <c r="G111" s="26">
        <f>'пер меропр '!J222</f>
        <v>16058.5</v>
      </c>
      <c r="H111" s="26">
        <f>'пер меропр '!K222</f>
        <v>0</v>
      </c>
    </row>
    <row r="112" spans="1:9" s="30" customFormat="1">
      <c r="A112" s="70"/>
      <c r="B112" s="71"/>
      <c r="C112" s="25">
        <v>2023</v>
      </c>
      <c r="D112" s="36">
        <f t="shared" ref="D112" si="20">SUM(E112:H112)</f>
        <v>526.20000000000005</v>
      </c>
      <c r="E112" s="26">
        <f>'пер меропр '!H223</f>
        <v>0</v>
      </c>
      <c r="F112" s="26">
        <f>'пер меропр '!I223</f>
        <v>0</v>
      </c>
      <c r="G112" s="26">
        <f>'пер меропр '!J223</f>
        <v>526.20000000000005</v>
      </c>
      <c r="H112" s="26">
        <f>'пер меропр '!K223</f>
        <v>0</v>
      </c>
    </row>
    <row r="113" spans="1:8" s="10" customFormat="1">
      <c r="A113" s="22">
        <v>9</v>
      </c>
      <c r="B113" s="128" t="s">
        <v>119</v>
      </c>
      <c r="C113" s="129"/>
      <c r="D113" s="129"/>
      <c r="E113" s="129"/>
      <c r="F113" s="129"/>
      <c r="G113" s="129"/>
      <c r="H113" s="130"/>
    </row>
    <row r="114" spans="1:8" s="10" customFormat="1">
      <c r="A114" s="116" t="s">
        <v>120</v>
      </c>
      <c r="B114" s="131" t="s">
        <v>121</v>
      </c>
      <c r="C114" s="25" t="s">
        <v>16</v>
      </c>
      <c r="D114" s="20">
        <f>SUM(E114:H114)</f>
        <v>10826.7</v>
      </c>
      <c r="E114" s="23">
        <f>E115</f>
        <v>0</v>
      </c>
      <c r="F114" s="23">
        <f t="shared" ref="F114:H114" si="21">F115</f>
        <v>8180</v>
      </c>
      <c r="G114" s="23">
        <f t="shared" si="21"/>
        <v>2646.7</v>
      </c>
      <c r="H114" s="23">
        <f t="shared" si="21"/>
        <v>0</v>
      </c>
    </row>
    <row r="115" spans="1:8" s="10" customFormat="1">
      <c r="A115" s="117"/>
      <c r="B115" s="132"/>
      <c r="C115" s="54">
        <v>2017</v>
      </c>
      <c r="D115" s="17">
        <v>10826.7</v>
      </c>
      <c r="E115" s="27">
        <f>'[1]пер меропр'!H112</f>
        <v>0</v>
      </c>
      <c r="F115" s="27">
        <f>'[1]пер меропр'!I112</f>
        <v>8180</v>
      </c>
      <c r="G115" s="27">
        <f>'[1]пер меропр'!J112</f>
        <v>2646.7</v>
      </c>
      <c r="H115" s="27">
        <f>'[1]пер меропр'!K112</f>
        <v>0</v>
      </c>
    </row>
    <row r="116" spans="1:8" s="10" customFormat="1" ht="15.6" customHeight="1">
      <c r="A116" s="116" t="s">
        <v>122</v>
      </c>
      <c r="B116" s="113" t="s">
        <v>123</v>
      </c>
      <c r="C116" s="25" t="s">
        <v>16</v>
      </c>
      <c r="D116" s="20">
        <f>SUM(E116:H116)</f>
        <v>8665.5</v>
      </c>
      <c r="E116" s="20">
        <f>E117</f>
        <v>0</v>
      </c>
      <c r="F116" s="20">
        <f t="shared" ref="F116:H116" si="22">F117</f>
        <v>0</v>
      </c>
      <c r="G116" s="20">
        <f>SUM(G117:G118)</f>
        <v>8665.5</v>
      </c>
      <c r="H116" s="20">
        <f t="shared" si="22"/>
        <v>0</v>
      </c>
    </row>
    <row r="117" spans="1:8" s="10" customFormat="1">
      <c r="A117" s="117"/>
      <c r="B117" s="114"/>
      <c r="C117" s="25">
        <v>2021</v>
      </c>
      <c r="D117" s="28">
        <f t="shared" ref="D117:D118" si="23">SUM(E117:H117)</f>
        <v>220.3</v>
      </c>
      <c r="E117" s="27">
        <f>'[1]пер меропр'!H260</f>
        <v>0</v>
      </c>
      <c r="F117" s="27">
        <f>'[1]пер меропр'!I260</f>
        <v>0</v>
      </c>
      <c r="G117" s="27">
        <f>'[1]пер меропр'!J260</f>
        <v>220.3</v>
      </c>
      <c r="H117" s="27">
        <f>'[1]пер меропр'!K260</f>
        <v>0</v>
      </c>
    </row>
    <row r="118" spans="1:8">
      <c r="A118" s="118"/>
      <c r="B118" s="115"/>
      <c r="C118" s="24">
        <v>2022</v>
      </c>
      <c r="D118" s="28">
        <f t="shared" si="23"/>
        <v>8445.2000000000007</v>
      </c>
      <c r="E118" s="20">
        <v>0</v>
      </c>
      <c r="F118" s="20">
        <v>0</v>
      </c>
      <c r="G118" s="20">
        <v>8445.2000000000007</v>
      </c>
      <c r="H118" s="20">
        <v>0</v>
      </c>
    </row>
    <row r="119" spans="1:8" s="30" customFormat="1" ht="47.25" customHeight="1">
      <c r="A119" s="116" t="s">
        <v>151</v>
      </c>
      <c r="B119" s="113" t="s">
        <v>160</v>
      </c>
      <c r="C119" s="25" t="s">
        <v>16</v>
      </c>
      <c r="D119" s="20">
        <f>SUM(E119:H119)</f>
        <v>10138.799999999999</v>
      </c>
      <c r="E119" s="20">
        <f>SUM(E120:E121)</f>
        <v>0</v>
      </c>
      <c r="F119" s="20">
        <f t="shared" ref="F119:H119" si="24">SUM(F120:F121)</f>
        <v>0</v>
      </c>
      <c r="G119" s="20">
        <f t="shared" si="24"/>
        <v>10138.799999999999</v>
      </c>
      <c r="H119" s="20">
        <f t="shared" si="24"/>
        <v>0</v>
      </c>
    </row>
    <row r="120" spans="1:8" s="30" customFormat="1">
      <c r="A120" s="117"/>
      <c r="B120" s="114"/>
      <c r="C120" s="25">
        <v>2023</v>
      </c>
      <c r="D120" s="28">
        <f t="shared" ref="D120:D121" si="25">SUM(E120:H120)</f>
        <v>138.80000000000001</v>
      </c>
      <c r="E120" s="27">
        <f>'[1]пер меропр'!H263</f>
        <v>0</v>
      </c>
      <c r="F120" s="27">
        <f>'[1]пер меропр'!I263</f>
        <v>0</v>
      </c>
      <c r="G120" s="27">
        <f>'пер меропр '!J307</f>
        <v>138.80000000000001</v>
      </c>
      <c r="H120" s="27">
        <f>'[1]пер меропр'!K263</f>
        <v>0</v>
      </c>
    </row>
    <row r="121" spans="1:8" s="30" customFormat="1">
      <c r="A121" s="118"/>
      <c r="B121" s="115"/>
      <c r="C121" s="24">
        <v>2024</v>
      </c>
      <c r="D121" s="28">
        <f t="shared" si="25"/>
        <v>10000</v>
      </c>
      <c r="E121" s="20">
        <f>'пер меропр '!H308</f>
        <v>0</v>
      </c>
      <c r="F121" s="20">
        <f>'пер меропр '!I308</f>
        <v>0</v>
      </c>
      <c r="G121" s="20">
        <f>'пер меропр '!J308</f>
        <v>10000</v>
      </c>
      <c r="H121" s="20">
        <f>'пер меропр '!K308</f>
        <v>0</v>
      </c>
    </row>
    <row r="122" spans="1:8" s="30" customFormat="1">
      <c r="A122" s="116" t="s">
        <v>172</v>
      </c>
      <c r="B122" s="113" t="s">
        <v>173</v>
      </c>
      <c r="C122" s="25" t="s">
        <v>16</v>
      </c>
      <c r="D122" s="28">
        <f>SUM(E122:H122)</f>
        <v>35550</v>
      </c>
      <c r="E122" s="20">
        <f>E123</f>
        <v>0</v>
      </c>
      <c r="F122" s="20">
        <f t="shared" ref="F122:H122" si="26">F123</f>
        <v>0</v>
      </c>
      <c r="G122" s="20">
        <f t="shared" si="26"/>
        <v>35550</v>
      </c>
      <c r="H122" s="20">
        <f t="shared" si="26"/>
        <v>0</v>
      </c>
    </row>
    <row r="123" spans="1:8" s="30" customFormat="1" ht="30.75" customHeight="1">
      <c r="A123" s="118"/>
      <c r="B123" s="115"/>
      <c r="C123" s="24">
        <v>2024</v>
      </c>
      <c r="D123" s="28">
        <f>SUM(E123:H123)</f>
        <v>35550</v>
      </c>
      <c r="E123" s="20">
        <v>0</v>
      </c>
      <c r="F123" s="20">
        <v>0</v>
      </c>
      <c r="G123" s="20">
        <v>35550</v>
      </c>
      <c r="H123" s="20">
        <v>0</v>
      </c>
    </row>
    <row r="124" spans="1:8" s="30" customFormat="1">
      <c r="A124" s="72"/>
      <c r="B124" s="33"/>
      <c r="C124" s="34"/>
      <c r="D124" s="33"/>
      <c r="E124" s="35"/>
      <c r="F124" s="35"/>
      <c r="G124" s="35"/>
      <c r="H124" s="35"/>
    </row>
    <row r="125" spans="1:8" ht="18" customHeight="1">
      <c r="A125" s="101" t="s">
        <v>178</v>
      </c>
      <c r="B125" s="101"/>
      <c r="C125" s="101"/>
      <c r="D125" s="101"/>
      <c r="E125" s="101"/>
      <c r="F125" s="101"/>
      <c r="G125" s="101"/>
      <c r="H125" s="101"/>
    </row>
    <row r="126" spans="1:8" ht="12.75" customHeight="1">
      <c r="A126" s="119"/>
      <c r="B126" s="119"/>
      <c r="C126" s="119"/>
      <c r="D126" s="119"/>
      <c r="E126" s="119"/>
      <c r="F126" s="119"/>
      <c r="G126" s="119"/>
      <c r="H126" s="119"/>
    </row>
  </sheetData>
  <sheetProtection selectLockedCells="1" selectUnlockedCells="1"/>
  <mergeCells count="39">
    <mergeCell ref="A126:H126"/>
    <mergeCell ref="B100:H100"/>
    <mergeCell ref="A101:A106"/>
    <mergeCell ref="B101:B106"/>
    <mergeCell ref="A108:A111"/>
    <mergeCell ref="B108:B111"/>
    <mergeCell ref="B113:H113"/>
    <mergeCell ref="A114:A115"/>
    <mergeCell ref="B114:B115"/>
    <mergeCell ref="A116:A118"/>
    <mergeCell ref="B116:B118"/>
    <mergeCell ref="A122:A123"/>
    <mergeCell ref="B122:B123"/>
    <mergeCell ref="A87:A99"/>
    <mergeCell ref="B87:B99"/>
    <mergeCell ref="A125:H125"/>
    <mergeCell ref="B119:B121"/>
    <mergeCell ref="A119:A121"/>
    <mergeCell ref="A48:A60"/>
    <mergeCell ref="B48:B60"/>
    <mergeCell ref="A61:A73"/>
    <mergeCell ref="B61:B73"/>
    <mergeCell ref="A74:A86"/>
    <mergeCell ref="B74:B86"/>
    <mergeCell ref="D1:H1"/>
    <mergeCell ref="D2:H2"/>
    <mergeCell ref="A3:H3"/>
    <mergeCell ref="A5:A7"/>
    <mergeCell ref="B5:B7"/>
    <mergeCell ref="C5:C7"/>
    <mergeCell ref="D5:H5"/>
    <mergeCell ref="D6:D7"/>
    <mergeCell ref="E6:H6"/>
    <mergeCell ref="A9:A21"/>
    <mergeCell ref="B9:B21"/>
    <mergeCell ref="A22:A34"/>
    <mergeCell ref="B22:B34"/>
    <mergeCell ref="A35:A47"/>
    <mergeCell ref="B35:B47"/>
  </mergeCells>
  <printOptions horizontalCentered="1"/>
  <pageMargins left="0.78740157480314965" right="0.39370078740157483" top="1.1811023622047245" bottom="0.78740157480314965" header="0.98425196850393704" footer="0.15748031496062992"/>
  <pageSetup paperSize="9" scale="83" firstPageNumber="0" orientation="landscape" r:id="rId1"/>
  <headerFooter differentFirst="1">
    <oddHeader>&amp;C&amp;P</oddHeader>
  </headerFooter>
  <rowBreaks count="1" manualBreakCount="1">
    <brk id="1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пер меропр </vt:lpstr>
      <vt:lpstr>рес.обеспеч.</vt:lpstr>
      <vt:lpstr>'пер меропр '!___xlnm.Print_Titles</vt:lpstr>
      <vt:lpstr>'пер меропр '!__xlnm.Print_Area</vt:lpstr>
      <vt:lpstr>'пер меропр '!__xlnm.Print_Titles</vt:lpstr>
      <vt:lpstr>'пер меропр '!Заголовки_для_печати</vt:lpstr>
      <vt:lpstr>'пер меропр '!Область_печати</vt:lpstr>
      <vt:lpstr>рес.обеспеч.!Область_печати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User-22-12</cp:lastModifiedBy>
  <cp:lastPrinted>2024-06-19T08:48:07Z</cp:lastPrinted>
  <dcterms:created xsi:type="dcterms:W3CDTF">2020-04-07T12:27:58Z</dcterms:created>
  <dcterms:modified xsi:type="dcterms:W3CDTF">2024-06-27T11:05:14Z</dcterms:modified>
</cp:coreProperties>
</file>